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_PDyNE\Planes de Descontaminación\Decreto 70-2010 Tocopilla\Aes-gener (22.10.2015)\PDA Tocopilla 2014\Anexo\Anexo 13\"/>
    </mc:Choice>
  </mc:AlternateContent>
  <bookViews>
    <workbookView xWindow="240" yWindow="60" windowWidth="20115" windowHeight="8010"/>
  </bookViews>
  <sheets>
    <sheet name="MP Total" sheetId="1" r:id="rId1"/>
    <sheet name="MP10" sheetId="4" r:id="rId2"/>
    <sheet name="MP2.5" sheetId="5" r:id="rId3"/>
  </sheets>
  <calcPr calcId="152511"/>
</workbook>
</file>

<file path=xl/calcChain.xml><?xml version="1.0" encoding="utf-8"?>
<calcChain xmlns="http://schemas.openxmlformats.org/spreadsheetml/2006/main">
  <c r="U46" i="1" l="1"/>
  <c r="T46" i="1"/>
  <c r="S46" i="1"/>
  <c r="R46" i="1"/>
  <c r="Q46" i="1"/>
  <c r="P46" i="1"/>
  <c r="O46" i="1"/>
  <c r="N46" i="1"/>
  <c r="M46" i="1"/>
  <c r="L46" i="1"/>
  <c r="K46" i="1"/>
  <c r="J46" i="1"/>
  <c r="H54" i="5" l="1"/>
  <c r="U47" i="5"/>
  <c r="T47" i="5"/>
  <c r="S47" i="5"/>
  <c r="R47" i="5"/>
  <c r="Q47" i="5"/>
  <c r="P47" i="5"/>
  <c r="O47" i="5"/>
  <c r="N47" i="5"/>
  <c r="M47" i="5"/>
  <c r="L47" i="5"/>
  <c r="K47" i="5"/>
  <c r="J47" i="5"/>
  <c r="U37" i="5"/>
  <c r="T37" i="5"/>
  <c r="S37" i="5"/>
  <c r="R37" i="5"/>
  <c r="Q37" i="5"/>
  <c r="P37" i="5"/>
  <c r="O37" i="5"/>
  <c r="N37" i="5"/>
  <c r="M37" i="5"/>
  <c r="L37" i="5"/>
  <c r="K37" i="5"/>
  <c r="J37" i="5"/>
  <c r="V37" i="5" s="1"/>
  <c r="W37" i="5" s="1"/>
  <c r="H34" i="5"/>
  <c r="U30" i="5"/>
  <c r="T30" i="5"/>
  <c r="S30" i="5"/>
  <c r="R30" i="5"/>
  <c r="Q30" i="5"/>
  <c r="P30" i="5"/>
  <c r="O30" i="5"/>
  <c r="N30" i="5"/>
  <c r="M30" i="5"/>
  <c r="L30" i="5"/>
  <c r="K30" i="5"/>
  <c r="J30" i="5"/>
  <c r="U28" i="5"/>
  <c r="T28" i="5"/>
  <c r="S28" i="5"/>
  <c r="R28" i="5"/>
  <c r="Q28" i="5"/>
  <c r="P28" i="5"/>
  <c r="O28" i="5"/>
  <c r="N28" i="5"/>
  <c r="M28" i="5"/>
  <c r="L28" i="5"/>
  <c r="K28" i="5"/>
  <c r="J28" i="5"/>
  <c r="U26" i="5"/>
  <c r="T26" i="5"/>
  <c r="S26" i="5"/>
  <c r="R26" i="5"/>
  <c r="Q26" i="5"/>
  <c r="P26" i="5"/>
  <c r="O26" i="5"/>
  <c r="N26" i="5"/>
  <c r="M26" i="5"/>
  <c r="L26" i="5"/>
  <c r="K26" i="5"/>
  <c r="J26" i="5"/>
  <c r="U24" i="5"/>
  <c r="T24" i="5"/>
  <c r="S24" i="5"/>
  <c r="R24" i="5"/>
  <c r="Q24" i="5"/>
  <c r="P24" i="5"/>
  <c r="O24" i="5"/>
  <c r="N24" i="5"/>
  <c r="M24" i="5"/>
  <c r="L24" i="5"/>
  <c r="K24" i="5"/>
  <c r="J24" i="5"/>
  <c r="U22" i="5"/>
  <c r="T22" i="5"/>
  <c r="S22" i="5"/>
  <c r="R22" i="5"/>
  <c r="Q22" i="5"/>
  <c r="P22" i="5"/>
  <c r="O22" i="5"/>
  <c r="N22" i="5"/>
  <c r="M22" i="5"/>
  <c r="L22" i="5"/>
  <c r="K22" i="5"/>
  <c r="J22" i="5"/>
  <c r="U20" i="5"/>
  <c r="T20" i="5"/>
  <c r="S20" i="5"/>
  <c r="R20" i="5"/>
  <c r="Q20" i="5"/>
  <c r="P20" i="5"/>
  <c r="O20" i="5"/>
  <c r="N20" i="5"/>
  <c r="M20" i="5"/>
  <c r="L20" i="5"/>
  <c r="K20" i="5"/>
  <c r="J20" i="5"/>
  <c r="U18" i="5"/>
  <c r="T18" i="5"/>
  <c r="S18" i="5"/>
  <c r="R18" i="5"/>
  <c r="Q18" i="5"/>
  <c r="P18" i="5"/>
  <c r="O18" i="5"/>
  <c r="N18" i="5"/>
  <c r="M18" i="5"/>
  <c r="L18" i="5"/>
  <c r="K18" i="5"/>
  <c r="J18" i="5"/>
  <c r="U16" i="5"/>
  <c r="T16" i="5"/>
  <c r="S16" i="5"/>
  <c r="R16" i="5"/>
  <c r="Q16" i="5"/>
  <c r="P16" i="5"/>
  <c r="O16" i="5"/>
  <c r="N16" i="5"/>
  <c r="M16" i="5"/>
  <c r="L16" i="5"/>
  <c r="K16" i="5"/>
  <c r="J16" i="5"/>
  <c r="U14" i="5"/>
  <c r="T14" i="5"/>
  <c r="S14" i="5"/>
  <c r="R14" i="5"/>
  <c r="Q14" i="5"/>
  <c r="P14" i="5"/>
  <c r="O14" i="5"/>
  <c r="N14" i="5"/>
  <c r="M14" i="5"/>
  <c r="L14" i="5"/>
  <c r="K14" i="5"/>
  <c r="J14" i="5"/>
  <c r="U12" i="5"/>
  <c r="T12" i="5"/>
  <c r="S12" i="5"/>
  <c r="R12" i="5"/>
  <c r="Q12" i="5"/>
  <c r="P12" i="5"/>
  <c r="O12" i="5"/>
  <c r="N12" i="5"/>
  <c r="M12" i="5"/>
  <c r="L12" i="5"/>
  <c r="K12" i="5"/>
  <c r="J12" i="5"/>
  <c r="H54" i="4"/>
  <c r="U47" i="4"/>
  <c r="T47" i="4"/>
  <c r="S47" i="4"/>
  <c r="R47" i="4"/>
  <c r="Q47" i="4"/>
  <c r="P47" i="4"/>
  <c r="O47" i="4"/>
  <c r="N47" i="4"/>
  <c r="M47" i="4"/>
  <c r="L47" i="4"/>
  <c r="K47" i="4"/>
  <c r="J47" i="4"/>
  <c r="U37" i="4"/>
  <c r="T37" i="4"/>
  <c r="S37" i="4"/>
  <c r="R37" i="4"/>
  <c r="Q37" i="4"/>
  <c r="P37" i="4"/>
  <c r="O37" i="4"/>
  <c r="N37" i="4"/>
  <c r="M37" i="4"/>
  <c r="L37" i="4"/>
  <c r="K37" i="4"/>
  <c r="J37" i="4"/>
  <c r="H34" i="4"/>
  <c r="U30" i="4"/>
  <c r="T30" i="4"/>
  <c r="S30" i="4"/>
  <c r="R30" i="4"/>
  <c r="Q30" i="4"/>
  <c r="P30" i="4"/>
  <c r="O30" i="4"/>
  <c r="N30" i="4"/>
  <c r="M30" i="4"/>
  <c r="L30" i="4"/>
  <c r="K30" i="4"/>
  <c r="J30" i="4"/>
  <c r="U28" i="4"/>
  <c r="T28" i="4"/>
  <c r="S28" i="4"/>
  <c r="R28" i="4"/>
  <c r="Q28" i="4"/>
  <c r="P28" i="4"/>
  <c r="O28" i="4"/>
  <c r="N28" i="4"/>
  <c r="M28" i="4"/>
  <c r="L28" i="4"/>
  <c r="K28" i="4"/>
  <c r="J28" i="4"/>
  <c r="U26" i="4"/>
  <c r="T26" i="4"/>
  <c r="S26" i="4"/>
  <c r="R26" i="4"/>
  <c r="Q26" i="4"/>
  <c r="P26" i="4"/>
  <c r="O26" i="4"/>
  <c r="N26" i="4"/>
  <c r="M26" i="4"/>
  <c r="L26" i="4"/>
  <c r="K26" i="4"/>
  <c r="J26" i="4"/>
  <c r="U24" i="4"/>
  <c r="T24" i="4"/>
  <c r="S24" i="4"/>
  <c r="R24" i="4"/>
  <c r="Q24" i="4"/>
  <c r="P24" i="4"/>
  <c r="O24" i="4"/>
  <c r="N24" i="4"/>
  <c r="M24" i="4"/>
  <c r="L24" i="4"/>
  <c r="K24" i="4"/>
  <c r="J24" i="4"/>
  <c r="U22" i="4"/>
  <c r="T22" i="4"/>
  <c r="S22" i="4"/>
  <c r="R22" i="4"/>
  <c r="Q22" i="4"/>
  <c r="P22" i="4"/>
  <c r="O22" i="4"/>
  <c r="N22" i="4"/>
  <c r="M22" i="4"/>
  <c r="L22" i="4"/>
  <c r="K22" i="4"/>
  <c r="J22" i="4"/>
  <c r="U20" i="4"/>
  <c r="T20" i="4"/>
  <c r="S20" i="4"/>
  <c r="R20" i="4"/>
  <c r="Q20" i="4"/>
  <c r="P20" i="4"/>
  <c r="O20" i="4"/>
  <c r="N20" i="4"/>
  <c r="M20" i="4"/>
  <c r="L20" i="4"/>
  <c r="K20" i="4"/>
  <c r="J20" i="4"/>
  <c r="U18" i="4"/>
  <c r="T18" i="4"/>
  <c r="S18" i="4"/>
  <c r="R18" i="4"/>
  <c r="Q18" i="4"/>
  <c r="P18" i="4"/>
  <c r="O18" i="4"/>
  <c r="N18" i="4"/>
  <c r="M18" i="4"/>
  <c r="L18" i="4"/>
  <c r="K18" i="4"/>
  <c r="J18" i="4"/>
  <c r="U16" i="4"/>
  <c r="T16" i="4"/>
  <c r="S16" i="4"/>
  <c r="R16" i="4"/>
  <c r="Q16" i="4"/>
  <c r="P16" i="4"/>
  <c r="O16" i="4"/>
  <c r="N16" i="4"/>
  <c r="M16" i="4"/>
  <c r="L16" i="4"/>
  <c r="K16" i="4"/>
  <c r="J16" i="4"/>
  <c r="U14" i="4"/>
  <c r="T14" i="4"/>
  <c r="S14" i="4"/>
  <c r="R14" i="4"/>
  <c r="Q14" i="4"/>
  <c r="P14" i="4"/>
  <c r="O14" i="4"/>
  <c r="N14" i="4"/>
  <c r="M14" i="4"/>
  <c r="L14" i="4"/>
  <c r="K14" i="4"/>
  <c r="J14" i="4"/>
  <c r="U12" i="4"/>
  <c r="T12" i="4"/>
  <c r="S12" i="4"/>
  <c r="R12" i="4"/>
  <c r="Q12" i="4"/>
  <c r="P12" i="4"/>
  <c r="O12" i="4"/>
  <c r="N12" i="4"/>
  <c r="M12" i="4"/>
  <c r="L12" i="4"/>
  <c r="K12" i="4"/>
  <c r="J12" i="4"/>
  <c r="H64" i="1"/>
  <c r="T60" i="1" l="1"/>
  <c r="P60" i="1"/>
  <c r="L60" i="1"/>
  <c r="S60" i="1"/>
  <c r="O60" i="1"/>
  <c r="K60" i="1"/>
  <c r="R60" i="1"/>
  <c r="N60" i="1"/>
  <c r="J60" i="1"/>
  <c r="U60" i="1"/>
  <c r="Q60" i="1"/>
  <c r="M60" i="1"/>
  <c r="U32" i="4"/>
  <c r="Q32" i="4"/>
  <c r="M32" i="4"/>
  <c r="T32" i="4"/>
  <c r="P32" i="4"/>
  <c r="L32" i="4"/>
  <c r="S32" i="4"/>
  <c r="O32" i="4"/>
  <c r="K32" i="4"/>
  <c r="J32" i="4"/>
  <c r="R32" i="4"/>
  <c r="N32" i="4"/>
  <c r="U50" i="4"/>
  <c r="Q50" i="4"/>
  <c r="M50" i="4"/>
  <c r="T50" i="4"/>
  <c r="P50" i="4"/>
  <c r="P57" i="4" s="1"/>
  <c r="L50" i="4"/>
  <c r="S50" i="4"/>
  <c r="O50" i="4"/>
  <c r="K50" i="4"/>
  <c r="R50" i="4"/>
  <c r="N50" i="4"/>
  <c r="J50" i="4"/>
  <c r="T32" i="5"/>
  <c r="P32" i="5"/>
  <c r="L32" i="5"/>
  <c r="S32" i="5"/>
  <c r="O32" i="5"/>
  <c r="K32" i="5"/>
  <c r="R32" i="5"/>
  <c r="N32" i="5"/>
  <c r="J32" i="5"/>
  <c r="U32" i="5"/>
  <c r="Q32" i="5"/>
  <c r="M32" i="5"/>
  <c r="T50" i="5"/>
  <c r="P50" i="5"/>
  <c r="L50" i="5"/>
  <c r="S50" i="5"/>
  <c r="O50" i="5"/>
  <c r="K50" i="5"/>
  <c r="R50" i="5"/>
  <c r="N50" i="5"/>
  <c r="J50" i="5"/>
  <c r="U50" i="5"/>
  <c r="Q50" i="5"/>
  <c r="M50" i="5"/>
  <c r="J57" i="5"/>
  <c r="N57" i="5"/>
  <c r="R57" i="5"/>
  <c r="L57" i="5"/>
  <c r="P57" i="5"/>
  <c r="T57" i="5"/>
  <c r="V32" i="5"/>
  <c r="W32" i="5" s="1"/>
  <c r="V47" i="5"/>
  <c r="W47" i="5" s="1"/>
  <c r="V30" i="5"/>
  <c r="W30" i="5" s="1"/>
  <c r="V28" i="5"/>
  <c r="W28" i="5" s="1"/>
  <c r="V26" i="5"/>
  <c r="W26" i="5" s="1"/>
  <c r="V24" i="5"/>
  <c r="W24" i="5" s="1"/>
  <c r="V22" i="5"/>
  <c r="W22" i="5" s="1"/>
  <c r="V20" i="5"/>
  <c r="W20" i="5" s="1"/>
  <c r="V18" i="5"/>
  <c r="W18" i="5" s="1"/>
  <c r="V16" i="5"/>
  <c r="W16" i="5" s="1"/>
  <c r="U57" i="5"/>
  <c r="V14" i="5"/>
  <c r="W14" i="5" s="1"/>
  <c r="V12" i="5"/>
  <c r="K57" i="5"/>
  <c r="O57" i="5"/>
  <c r="S57" i="5"/>
  <c r="M57" i="5"/>
  <c r="Q57" i="5"/>
  <c r="R57" i="4"/>
  <c r="V47" i="4"/>
  <c r="W47" i="4" s="1"/>
  <c r="L57" i="4"/>
  <c r="V37" i="4"/>
  <c r="W37" i="4" s="1"/>
  <c r="J57" i="4"/>
  <c r="N57" i="4"/>
  <c r="V30" i="4"/>
  <c r="W30" i="4" s="1"/>
  <c r="V28" i="4"/>
  <c r="W28" i="4" s="1"/>
  <c r="V26" i="4"/>
  <c r="W26" i="4" s="1"/>
  <c r="V24" i="4"/>
  <c r="W24" i="4" s="1"/>
  <c r="V22" i="4"/>
  <c r="W22" i="4" s="1"/>
  <c r="U57" i="4"/>
  <c r="V20" i="4"/>
  <c r="W20" i="4" s="1"/>
  <c r="V18" i="4"/>
  <c r="W18" i="4" s="1"/>
  <c r="V16" i="4"/>
  <c r="W16" i="4" s="1"/>
  <c r="V14" i="4"/>
  <c r="W14" i="4" s="1"/>
  <c r="V12" i="4"/>
  <c r="K57" i="4"/>
  <c r="O57" i="4"/>
  <c r="S57" i="4"/>
  <c r="Q57" i="4"/>
  <c r="U58" i="1"/>
  <c r="T58" i="1"/>
  <c r="S58" i="1"/>
  <c r="R58" i="1"/>
  <c r="Q58" i="1"/>
  <c r="P58" i="1"/>
  <c r="O58" i="1"/>
  <c r="N58" i="1"/>
  <c r="M58" i="1"/>
  <c r="L58" i="1"/>
  <c r="K58" i="1"/>
  <c r="J58" i="1"/>
  <c r="J56" i="1"/>
  <c r="U56" i="1"/>
  <c r="T56" i="1"/>
  <c r="S56" i="1"/>
  <c r="R56" i="1"/>
  <c r="Q56" i="1"/>
  <c r="P56" i="1"/>
  <c r="O56" i="1"/>
  <c r="N56" i="1"/>
  <c r="M56" i="1"/>
  <c r="L56" i="1"/>
  <c r="K56" i="1"/>
  <c r="V58" i="1" l="1"/>
  <c r="W58" i="1" s="1"/>
  <c r="V60" i="1"/>
  <c r="W60" i="1" s="1"/>
  <c r="V50" i="5"/>
  <c r="W50" i="5" s="1"/>
  <c r="W12" i="5"/>
  <c r="T57" i="4"/>
  <c r="M57" i="4"/>
  <c r="V50" i="4"/>
  <c r="W50" i="4" s="1"/>
  <c r="V32" i="4"/>
  <c r="W32" i="4" s="1"/>
  <c r="W12" i="4"/>
  <c r="V56" i="1"/>
  <c r="W56" i="1" s="1"/>
  <c r="U37" i="1"/>
  <c r="T37" i="1"/>
  <c r="S37" i="1"/>
  <c r="R37" i="1"/>
  <c r="Q37" i="1"/>
  <c r="P37" i="1"/>
  <c r="O37" i="1"/>
  <c r="N37" i="1"/>
  <c r="M37" i="1"/>
  <c r="L37" i="1"/>
  <c r="K37" i="1"/>
  <c r="J37" i="1"/>
  <c r="H34" i="1"/>
  <c r="U32" i="1" l="1"/>
  <c r="Q32" i="1"/>
  <c r="M32" i="1"/>
  <c r="T32" i="1"/>
  <c r="P32" i="1"/>
  <c r="L32" i="1"/>
  <c r="S32" i="1"/>
  <c r="O32" i="1"/>
  <c r="K32" i="1"/>
  <c r="J32" i="1"/>
  <c r="R32" i="1"/>
  <c r="N32" i="1"/>
  <c r="W57" i="5"/>
  <c r="V57" i="5"/>
  <c r="W57" i="4"/>
  <c r="V57" i="4"/>
  <c r="V46" i="1"/>
  <c r="W46" i="1" s="1"/>
  <c r="V37" i="1"/>
  <c r="W37" i="1" s="1"/>
  <c r="J12" i="1" l="1"/>
  <c r="U30" i="1" l="1"/>
  <c r="T30" i="1"/>
  <c r="S30" i="1"/>
  <c r="R30" i="1"/>
  <c r="Q30" i="1"/>
  <c r="P30" i="1"/>
  <c r="O30" i="1"/>
  <c r="N30" i="1"/>
  <c r="M30" i="1"/>
  <c r="L30" i="1"/>
  <c r="K30" i="1"/>
  <c r="U28" i="1"/>
  <c r="T28" i="1"/>
  <c r="S28" i="1"/>
  <c r="R28" i="1"/>
  <c r="Q28" i="1"/>
  <c r="P28" i="1"/>
  <c r="O28" i="1"/>
  <c r="N28" i="1"/>
  <c r="M28" i="1"/>
  <c r="L28" i="1"/>
  <c r="K28" i="1"/>
  <c r="U26" i="1"/>
  <c r="T26" i="1"/>
  <c r="S26" i="1"/>
  <c r="R26" i="1"/>
  <c r="Q26" i="1"/>
  <c r="P26" i="1"/>
  <c r="O26" i="1"/>
  <c r="N26" i="1"/>
  <c r="M26" i="1"/>
  <c r="L26" i="1"/>
  <c r="K26" i="1"/>
  <c r="U24" i="1"/>
  <c r="T24" i="1"/>
  <c r="S24" i="1"/>
  <c r="R24" i="1"/>
  <c r="Q24" i="1"/>
  <c r="P24" i="1"/>
  <c r="O24" i="1"/>
  <c r="N24" i="1"/>
  <c r="M24" i="1"/>
  <c r="L24" i="1"/>
  <c r="K24" i="1"/>
  <c r="M22" i="1"/>
  <c r="U22" i="1"/>
  <c r="T22" i="1"/>
  <c r="S22" i="1"/>
  <c r="R22" i="1"/>
  <c r="Q22" i="1"/>
  <c r="P22" i="1"/>
  <c r="O22" i="1"/>
  <c r="N22" i="1"/>
  <c r="L22" i="1"/>
  <c r="K22" i="1"/>
  <c r="J30" i="1"/>
  <c r="J28" i="1"/>
  <c r="J26" i="1"/>
  <c r="J24" i="1"/>
  <c r="J22" i="1"/>
  <c r="V24" i="1" l="1"/>
  <c r="W24" i="1" s="1"/>
  <c r="V32" i="1"/>
  <c r="U20" i="1"/>
  <c r="T20" i="1"/>
  <c r="S20" i="1"/>
  <c r="R20" i="1"/>
  <c r="Q20" i="1"/>
  <c r="P20" i="1"/>
  <c r="O20" i="1"/>
  <c r="N20" i="1"/>
  <c r="M20" i="1"/>
  <c r="L20" i="1"/>
  <c r="K20" i="1"/>
  <c r="J20" i="1"/>
  <c r="U18" i="1"/>
  <c r="T18" i="1"/>
  <c r="S18" i="1"/>
  <c r="R18" i="1"/>
  <c r="Q18" i="1"/>
  <c r="P18" i="1"/>
  <c r="O18" i="1"/>
  <c r="N18" i="1"/>
  <c r="M18" i="1"/>
  <c r="L18" i="1"/>
  <c r="K18" i="1"/>
  <c r="J18" i="1"/>
  <c r="U16" i="1"/>
  <c r="T16" i="1"/>
  <c r="S16" i="1"/>
  <c r="R16" i="1"/>
  <c r="Q16" i="1"/>
  <c r="P16" i="1"/>
  <c r="O16" i="1"/>
  <c r="N16" i="1"/>
  <c r="M16" i="1"/>
  <c r="L16" i="1"/>
  <c r="K16" i="1"/>
  <c r="J16" i="1"/>
  <c r="W32" i="1" l="1"/>
  <c r="V16" i="1"/>
  <c r="W16" i="1" s="1"/>
  <c r="V18" i="1"/>
  <c r="W18" i="1" s="1"/>
  <c r="V20" i="1"/>
  <c r="W20" i="1" s="1"/>
  <c r="V22" i="1"/>
  <c r="W22" i="1" s="1"/>
  <c r="V26" i="1"/>
  <c r="W26" i="1" s="1"/>
  <c r="V28" i="1"/>
  <c r="W28" i="1" s="1"/>
  <c r="V30" i="1"/>
  <c r="W30" i="1" s="1"/>
  <c r="K14" i="1"/>
  <c r="J14" i="1"/>
  <c r="J67" i="1" s="1"/>
  <c r="K12" i="1"/>
  <c r="K67" i="1" s="1"/>
  <c r="U12" i="1"/>
  <c r="U67" i="1" s="1"/>
  <c r="U14" i="1"/>
  <c r="T14" i="1"/>
  <c r="T12" i="1"/>
  <c r="S14" i="1"/>
  <c r="S12" i="1"/>
  <c r="R14" i="1"/>
  <c r="R12" i="1"/>
  <c r="Q14" i="1"/>
  <c r="Q12" i="1"/>
  <c r="P14" i="1"/>
  <c r="P12" i="1"/>
  <c r="O14" i="1"/>
  <c r="O12" i="1"/>
  <c r="N14" i="1"/>
  <c r="N12" i="1"/>
  <c r="M14" i="1"/>
  <c r="M12" i="1"/>
  <c r="L14" i="1"/>
  <c r="L12" i="1"/>
  <c r="L67" i="1" l="1"/>
  <c r="N67" i="1"/>
  <c r="P67" i="1"/>
  <c r="R67" i="1"/>
  <c r="T67" i="1"/>
  <c r="M67" i="1"/>
  <c r="O67" i="1"/>
  <c r="Q67" i="1"/>
  <c r="S67" i="1"/>
  <c r="V14" i="1"/>
  <c r="W14" i="1" s="1"/>
  <c r="V12" i="1"/>
  <c r="W12" i="1" l="1"/>
  <c r="W67" i="1" s="1"/>
  <c r="V67" i="1"/>
</calcChain>
</file>

<file path=xl/sharedStrings.xml><?xml version="1.0" encoding="utf-8"?>
<sst xmlns="http://schemas.openxmlformats.org/spreadsheetml/2006/main" count="514" uniqueCount="99">
  <si>
    <t>Actividad</t>
  </si>
  <si>
    <t>Fuente emisora PM Total</t>
  </si>
  <si>
    <t>Factor Emisión</t>
  </si>
  <si>
    <t>Parametros</t>
  </si>
  <si>
    <t>U (m/s)</t>
  </si>
  <si>
    <t>f(%)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</si>
  <si>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</si>
  <si>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</si>
  <si>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</si>
  <si>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</si>
  <si>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</si>
  <si>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</si>
  <si>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</si>
  <si>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</si>
  <si>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</si>
  <si>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</si>
  <si>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</si>
  <si>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</si>
  <si>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</t>
  </si>
  <si>
    <t>Traspaso de Carbón desde surtidor (Empresa E-CL), hacia correa transportadora (CV-001)</t>
  </si>
  <si>
    <t>Traspaso de Carbón desde  CV-001 hacia alimentador de Silo de Carbón (Tripper CV)</t>
  </si>
  <si>
    <t>Traspaso de Carbón desde Tripper CV hacia Silo de Carbón</t>
  </si>
  <si>
    <t>Traspaso  de  Carbón  desde  Silo  hacia  correa  alimentadora  de pulverizador (Feed CV)</t>
  </si>
  <si>
    <t>Traspaso  a  Pulverización  del  carbón  para  ser  utilizado  como combustible</t>
  </si>
  <si>
    <t>Traspaso  de  escoria  desde  Fondo  de  Caldera  hacia  cinta transportadora 1</t>
  </si>
  <si>
    <t>Traspaso de escoria desde cinta 1 hacia cinta transportadora 2</t>
  </si>
  <si>
    <t>Traspaso de escoria desde cinta 2 hacia Silo de Escoria</t>
  </si>
  <si>
    <t>Traspaso de Escoria desde Silo hacia Camión</t>
  </si>
  <si>
    <t>Traspaso de Ceniza desde Silo hacia Camión</t>
  </si>
  <si>
    <t>Tránsito de camión por camino pavimentado</t>
  </si>
  <si>
    <t>Tránsito de camión por camino público sin pavimentar</t>
  </si>
  <si>
    <t>Emisión de material por tubo de escape</t>
  </si>
  <si>
    <t>Traspaso de cenizas/escorias desde el camión a la pila de almacenamiento</t>
  </si>
  <si>
    <t>Erosión eólica de la pila de almacenamiento</t>
  </si>
  <si>
    <t>Tránsito de camión en área de almacenamiento  cenizas (Camino industrial sin pavimentar)</t>
  </si>
  <si>
    <t>B</t>
  </si>
  <si>
    <t>C</t>
  </si>
  <si>
    <t>D</t>
  </si>
  <si>
    <t>E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</si>
  <si>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</si>
  <si>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</si>
  <si>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</si>
  <si>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</si>
  <si>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</si>
  <si>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</si>
  <si>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</si>
  <si>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</si>
  <si>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</si>
  <si>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</si>
  <si>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</si>
  <si>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FLUJO DE CARBON</t>
  </si>
  <si>
    <t>FLUJO CENIZAS</t>
  </si>
  <si>
    <t>FLUJO DE ESCORIAS</t>
  </si>
  <si>
    <t>TRASLADO DE CENIZAS Y ESCORIAS</t>
  </si>
  <si>
    <t>Totales Anuales (kg)</t>
  </si>
  <si>
    <t>k =</t>
  </si>
  <si>
    <t>M =</t>
  </si>
  <si>
    <t>%</t>
  </si>
  <si>
    <t>Carbón (ton)</t>
  </si>
  <si>
    <t>Cenizas (ton)</t>
  </si>
  <si>
    <t>Escorias (ton)</t>
  </si>
  <si>
    <t>Viajes</t>
  </si>
  <si>
    <t>Unidad Factor Emisión</t>
  </si>
  <si>
    <t>kg/ton</t>
  </si>
  <si>
    <t xml:space="preserve">g/VKT </t>
  </si>
  <si>
    <t>sL =</t>
  </si>
  <si>
    <t>g/m2</t>
  </si>
  <si>
    <r>
      <t>W</t>
    </r>
    <r>
      <rPr>
        <vertAlign val="subscript"/>
        <sz val="11"/>
        <color theme="1"/>
        <rFont val="Calibri"/>
        <family val="2"/>
        <scheme val="minor"/>
      </rPr>
      <t>ida</t>
    </r>
    <r>
      <rPr>
        <sz val="11"/>
        <color theme="1"/>
        <rFont val="Calibri"/>
        <family val="2"/>
        <scheme val="minor"/>
      </rPr>
      <t xml:space="preserve"> =</t>
    </r>
  </si>
  <si>
    <t>ton</t>
  </si>
  <si>
    <r>
      <t>W</t>
    </r>
    <r>
      <rPr>
        <vertAlign val="subscript"/>
        <sz val="11"/>
        <color theme="1"/>
        <rFont val="Calibri"/>
        <family val="2"/>
        <scheme val="minor"/>
      </rPr>
      <t>reg</t>
    </r>
    <r>
      <rPr>
        <sz val="11"/>
        <color theme="1"/>
        <rFont val="Calibri"/>
        <family val="2"/>
        <scheme val="minor"/>
      </rPr>
      <t xml:space="preserve"> =</t>
    </r>
  </si>
  <si>
    <r>
      <t>K</t>
    </r>
    <r>
      <rPr>
        <vertAlign val="subscript"/>
        <sz val="11"/>
        <color theme="1"/>
        <rFont val="Calibri"/>
        <family val="2"/>
        <scheme val="minor"/>
      </rPr>
      <t>recorr</t>
    </r>
    <r>
      <rPr>
        <sz val="11"/>
        <color theme="1"/>
        <rFont val="Calibri"/>
        <family val="2"/>
        <scheme val="minor"/>
      </rPr>
      <t xml:space="preserve"> =</t>
    </r>
  </si>
  <si>
    <t>km</t>
  </si>
  <si>
    <t>a =</t>
  </si>
  <si>
    <t>c =</t>
  </si>
  <si>
    <t>d =</t>
  </si>
  <si>
    <t>C =</t>
  </si>
  <si>
    <t>s =</t>
  </si>
  <si>
    <t>S =</t>
  </si>
  <si>
    <t>k/h</t>
  </si>
  <si>
    <r>
      <t>K</t>
    </r>
    <r>
      <rPr>
        <vertAlign val="subscript"/>
        <sz val="11"/>
        <color theme="1"/>
        <rFont val="Calibri"/>
        <family val="2"/>
        <scheme val="minor"/>
      </rPr>
      <t>planta</t>
    </r>
    <r>
      <rPr>
        <sz val="11"/>
        <color theme="1"/>
        <rFont val="Calibri"/>
        <family val="2"/>
        <scheme val="minor"/>
      </rPr>
      <t xml:space="preserve"> =</t>
    </r>
  </si>
  <si>
    <r>
      <t>V</t>
    </r>
    <r>
      <rPr>
        <vertAlign val="subscript"/>
        <sz val="11"/>
        <color theme="1"/>
        <rFont val="Calibri"/>
        <family val="2"/>
        <scheme val="minor"/>
      </rPr>
      <t>planta</t>
    </r>
    <r>
      <rPr>
        <sz val="11"/>
        <color theme="1"/>
        <rFont val="Calibri"/>
        <family val="2"/>
        <scheme val="minor"/>
      </rPr>
      <t xml:space="preserve"> =</t>
    </r>
  </si>
  <si>
    <r>
      <t>K</t>
    </r>
    <r>
      <rPr>
        <vertAlign val="subscript"/>
        <sz val="11"/>
        <color theme="1"/>
        <rFont val="Calibri"/>
        <family val="2"/>
        <scheme val="minor"/>
      </rPr>
      <t>ciudad</t>
    </r>
    <r>
      <rPr>
        <sz val="11"/>
        <color theme="1"/>
        <rFont val="Calibri"/>
        <family val="2"/>
        <scheme val="minor"/>
      </rPr>
      <t xml:space="preserve"> =</t>
    </r>
  </si>
  <si>
    <r>
      <t>V</t>
    </r>
    <r>
      <rPr>
        <vertAlign val="subscript"/>
        <sz val="11"/>
        <color theme="1"/>
        <rFont val="Calibri"/>
        <family val="2"/>
        <scheme val="minor"/>
      </rPr>
      <t>ciudad</t>
    </r>
    <r>
      <rPr>
        <sz val="11"/>
        <color theme="1"/>
        <rFont val="Calibri"/>
        <family val="2"/>
        <scheme val="minor"/>
      </rPr>
      <t xml:space="preserve"> =</t>
    </r>
  </si>
  <si>
    <r>
      <t>K</t>
    </r>
    <r>
      <rPr>
        <vertAlign val="subscript"/>
        <sz val="11"/>
        <color theme="1"/>
        <rFont val="Calibri"/>
        <family val="2"/>
        <scheme val="minor"/>
      </rPr>
      <t>carret</t>
    </r>
    <r>
      <rPr>
        <sz val="11"/>
        <color theme="1"/>
        <rFont val="Calibri"/>
        <family val="2"/>
        <scheme val="minor"/>
      </rPr>
      <t xml:space="preserve"> =</t>
    </r>
  </si>
  <si>
    <r>
      <t>V</t>
    </r>
    <r>
      <rPr>
        <vertAlign val="subscript"/>
        <sz val="11"/>
        <color theme="1"/>
        <rFont val="Calibri"/>
        <family val="2"/>
        <scheme val="minor"/>
      </rPr>
      <t>carret</t>
    </r>
    <r>
      <rPr>
        <sz val="11"/>
        <color theme="1"/>
        <rFont val="Calibri"/>
        <family val="2"/>
        <scheme val="minor"/>
      </rPr>
      <t xml:space="preserve"> =</t>
    </r>
  </si>
  <si>
    <r>
      <t>K</t>
    </r>
    <r>
      <rPr>
        <vertAlign val="subscript"/>
        <sz val="11"/>
        <color theme="1"/>
        <rFont val="Calibri"/>
        <family val="2"/>
        <scheme val="minor"/>
      </rPr>
      <t>nopavim</t>
    </r>
    <r>
      <rPr>
        <sz val="11"/>
        <color theme="1"/>
        <rFont val="Calibri"/>
        <family val="2"/>
        <scheme val="minor"/>
      </rPr>
      <t xml:space="preserve"> =</t>
    </r>
  </si>
  <si>
    <r>
      <t>V</t>
    </r>
    <r>
      <rPr>
        <vertAlign val="subscript"/>
        <sz val="11"/>
        <color theme="1"/>
        <rFont val="Calibri"/>
        <family val="2"/>
        <scheme val="minor"/>
      </rPr>
      <t>nopavim</t>
    </r>
    <r>
      <rPr>
        <sz val="11"/>
        <color theme="1"/>
        <rFont val="Calibri"/>
        <family val="2"/>
        <scheme val="minor"/>
      </rPr>
      <t xml:space="preserve"> =</t>
    </r>
  </si>
  <si>
    <r>
      <t>K</t>
    </r>
    <r>
      <rPr>
        <vertAlign val="subscript"/>
        <sz val="11"/>
        <color theme="1"/>
        <rFont val="Calibri"/>
        <family val="2"/>
        <scheme val="minor"/>
      </rPr>
      <t>deposito</t>
    </r>
    <r>
      <rPr>
        <sz val="11"/>
        <color theme="1"/>
        <rFont val="Calibri"/>
        <family val="2"/>
        <scheme val="minor"/>
      </rPr>
      <t xml:space="preserve"> =</t>
    </r>
  </si>
  <si>
    <r>
      <t>V</t>
    </r>
    <r>
      <rPr>
        <vertAlign val="subscript"/>
        <sz val="11"/>
        <color theme="1"/>
        <rFont val="Calibri"/>
        <family val="2"/>
        <scheme val="minor"/>
      </rPr>
      <t>ldeposito</t>
    </r>
    <r>
      <rPr>
        <sz val="11"/>
        <color theme="1"/>
        <rFont val="Calibri"/>
        <family val="2"/>
        <scheme val="minor"/>
      </rPr>
      <t xml:space="preserve"> =</t>
    </r>
  </si>
  <si>
    <t>kg/ha</t>
  </si>
  <si>
    <t>P =</t>
  </si>
  <si>
    <t>b =</t>
  </si>
  <si>
    <t>Totales Anuales (ton)</t>
  </si>
  <si>
    <t>TOTAL (kg)</t>
  </si>
  <si>
    <t>---</t>
  </si>
  <si>
    <t>No aplicable a MP10</t>
  </si>
  <si>
    <t>No aplicable a MP2,5</t>
  </si>
  <si>
    <t>DISPOSICION FINAL CENZIAS Y ESCORIAS</t>
  </si>
  <si>
    <t>g/VKT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</si>
</sst>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\ _€"/>
    <numFmt numFmtId="166" formatCode="#,##0.0"/>
    <numFmt numFmtId="167" formatCode="0.0000"/>
    <numFmt numFmtId="168" formatCode="#,##0.000"/>
    <numFmt numFmtId="169" formatCode="#,##0.0000"/>
  </numFmts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Verdana"/>
      <family val="2"/>
    </font>
    <font>
      <b/>
      <sz val="12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2" borderId="0" xfId="0" applyFill="1"/>
    <xf numFmtId="0" fontId="6" fillId="3" borderId="1" xfId="0" applyFont="1" applyFill="1" applyBorder="1" applyAlignment="1">
      <alignment horizontal="center" vertical="center" textRotation="90" wrapText="1"/>
    </xf>
    <xf numFmtId="164" fontId="2" fillId="3" borderId="1" xfId="0" applyNumberFormat="1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15" xfId="0" applyFill="1" applyBorder="1"/>
    <xf numFmtId="0" fontId="0" fillId="2" borderId="7" xfId="0" applyFill="1" applyBorder="1" applyAlignment="1">
      <alignment horizontal="left" vertical="center"/>
    </xf>
    <xf numFmtId="0" fontId="0" fillId="2" borderId="8" xfId="0" applyFill="1" applyBorder="1" applyAlignment="1">
      <alignment horizontal="center" vertical="center"/>
    </xf>
    <xf numFmtId="0" fontId="0" fillId="2" borderId="14" xfId="0" applyFill="1" applyBorder="1" applyAlignment="1">
      <alignment horizontal="left" vertical="center"/>
    </xf>
    <xf numFmtId="0" fontId="0" fillId="2" borderId="15" xfId="0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textRotation="90" wrapText="1"/>
    </xf>
    <xf numFmtId="0" fontId="0" fillId="2" borderId="10" xfId="0" applyFill="1" applyBorder="1"/>
    <xf numFmtId="166" fontId="0" fillId="4" borderId="1" xfId="0" applyNumberFormat="1" applyFill="1" applyBorder="1" applyAlignment="1">
      <alignment horizontal="center" vertical="center"/>
    </xf>
    <xf numFmtId="3" fontId="0" fillId="2" borderId="3" xfId="0" quotePrefix="1" applyNumberFormat="1" applyFill="1" applyBorder="1" applyAlignment="1">
      <alignment horizontal="center" vertical="center"/>
    </xf>
    <xf numFmtId="3" fontId="0" fillId="4" borderId="3" xfId="0" quotePrefix="1" applyNumberFormat="1" applyFill="1" applyBorder="1" applyAlignment="1">
      <alignment horizontal="center" vertical="center"/>
    </xf>
    <xf numFmtId="168" fontId="0" fillId="4" borderId="1" xfId="0" applyNumberForma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textRotation="90" wrapText="1"/>
    </xf>
    <xf numFmtId="0" fontId="1" fillId="3" borderId="4" xfId="0" applyFont="1" applyFill="1" applyBorder="1" applyAlignment="1">
      <alignment horizontal="center" vertical="center" textRotation="90" wrapText="1"/>
    </xf>
    <xf numFmtId="0" fontId="1" fillId="3" borderId="2" xfId="0" applyFont="1" applyFill="1" applyBorder="1" applyAlignment="1">
      <alignment horizontal="center" vertical="center" textRotation="90" wrapText="1"/>
    </xf>
    <xf numFmtId="167" fontId="0" fillId="4" borderId="3" xfId="0" applyNumberFormat="1" applyFill="1" applyBorder="1" applyAlignment="1">
      <alignment horizontal="center" vertical="center"/>
    </xf>
    <xf numFmtId="167" fontId="0" fillId="4" borderId="2" xfId="0" applyNumberFormat="1" applyFill="1" applyBorder="1" applyAlignment="1">
      <alignment horizontal="center" vertical="center"/>
    </xf>
    <xf numFmtId="165" fontId="0" fillId="4" borderId="3" xfId="0" applyNumberFormat="1" applyFill="1" applyBorder="1" applyAlignment="1">
      <alignment horizontal="center" vertical="center"/>
    </xf>
    <xf numFmtId="165" fontId="0" fillId="4" borderId="4" xfId="0" applyNumberFormat="1" applyFill="1" applyBorder="1" applyAlignment="1">
      <alignment horizontal="center" vertical="center"/>
    </xf>
    <xf numFmtId="165" fontId="0" fillId="4" borderId="2" xfId="0" applyNumberFormat="1" applyFill="1" applyBorder="1" applyAlignment="1">
      <alignment horizontal="center" vertical="center"/>
    </xf>
    <xf numFmtId="169" fontId="0" fillId="4" borderId="3" xfId="0" applyNumberFormat="1" applyFill="1" applyBorder="1" applyAlignment="1">
      <alignment horizontal="center" vertical="center"/>
    </xf>
    <xf numFmtId="169" fontId="0" fillId="4" borderId="4" xfId="0" applyNumberFormat="1" applyFill="1" applyBorder="1" applyAlignment="1">
      <alignment horizontal="center" vertical="center"/>
    </xf>
    <xf numFmtId="169" fontId="0" fillId="4" borderId="2" xfId="0" applyNumberFormat="1" applyFill="1" applyBorder="1" applyAlignment="1">
      <alignment horizontal="center" vertical="center"/>
    </xf>
    <xf numFmtId="168" fontId="0" fillId="4" borderId="3" xfId="0" applyNumberFormat="1" applyFill="1" applyBorder="1" applyAlignment="1">
      <alignment horizontal="center" vertical="center"/>
    </xf>
    <xf numFmtId="168" fontId="0" fillId="4" borderId="2" xfId="0" applyNumberFormat="1" applyFill="1" applyBorder="1" applyAlignment="1">
      <alignment horizontal="center" vertical="center"/>
    </xf>
    <xf numFmtId="4" fontId="0" fillId="4" borderId="3" xfId="0" applyNumberFormat="1" applyFill="1" applyBorder="1" applyAlignment="1">
      <alignment horizontal="center" vertical="center"/>
    </xf>
    <xf numFmtId="4" fontId="0" fillId="4" borderId="2" xfId="0" applyNumberFormat="1" applyFill="1" applyBorder="1" applyAlignment="1">
      <alignment horizontal="center" vertical="center"/>
    </xf>
    <xf numFmtId="166" fontId="0" fillId="4" borderId="3" xfId="0" applyNumberFormat="1" applyFill="1" applyBorder="1" applyAlignment="1">
      <alignment horizontal="center" vertical="center"/>
    </xf>
    <xf numFmtId="166" fontId="0" fillId="4" borderId="4" xfId="0" applyNumberFormat="1" applyFill="1" applyBorder="1" applyAlignment="1">
      <alignment horizontal="center" vertical="center"/>
    </xf>
    <xf numFmtId="166" fontId="0" fillId="4" borderId="2" xfId="0" applyNumberForma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textRotation="90" wrapText="1"/>
    </xf>
    <xf numFmtId="0" fontId="8" fillId="4" borderId="5" xfId="0" applyFont="1" applyFill="1" applyBorder="1" applyAlignment="1">
      <alignment horizontal="center"/>
    </xf>
    <xf numFmtId="0" fontId="8" fillId="4" borderId="11" xfId="0" applyFont="1" applyFill="1" applyBorder="1" applyAlignment="1">
      <alignment horizontal="center"/>
    </xf>
    <xf numFmtId="0" fontId="8" fillId="4" borderId="6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66" fontId="0" fillId="2" borderId="3" xfId="0" applyNumberFormat="1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6" fontId="0" fillId="2" borderId="2" xfId="0" applyNumberFormat="1" applyFill="1" applyBorder="1" applyAlignment="1">
      <alignment horizontal="center" vertical="center"/>
    </xf>
    <xf numFmtId="164" fontId="0" fillId="4" borderId="3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2" fontId="0" fillId="2" borderId="3" xfId="0" applyNumberFormat="1" applyFill="1" applyBorder="1" applyAlignment="1">
      <alignment horizontal="center" vertical="center"/>
    </xf>
    <xf numFmtId="2" fontId="0" fillId="2" borderId="2" xfId="0" applyNumberFormat="1" applyFill="1" applyBorder="1" applyAlignment="1">
      <alignment horizontal="center" vertical="center"/>
    </xf>
    <xf numFmtId="164" fontId="0" fillId="2" borderId="3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4" fontId="0" fillId="2" borderId="2" xfId="0" applyNumberForma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textRotation="90" wrapText="1"/>
    </xf>
    <xf numFmtId="0" fontId="1" fillId="3" borderId="3" xfId="0" applyFont="1" applyFill="1" applyBorder="1" applyAlignment="1">
      <alignment horizontal="center" vertical="center" textRotation="90"/>
    </xf>
    <xf numFmtId="0" fontId="1" fillId="3" borderId="4" xfId="0" applyFont="1" applyFill="1" applyBorder="1" applyAlignment="1">
      <alignment horizontal="center" vertical="center" textRotation="90"/>
    </xf>
    <xf numFmtId="0" fontId="1" fillId="3" borderId="2" xfId="0" applyFont="1" applyFill="1" applyBorder="1" applyAlignment="1">
      <alignment horizontal="center" vertical="center" textRotation="90"/>
    </xf>
    <xf numFmtId="0" fontId="6" fillId="3" borderId="5" xfId="0" applyFont="1" applyFill="1" applyBorder="1" applyAlignment="1">
      <alignment horizontal="center" vertical="center" textRotation="90" wrapText="1"/>
    </xf>
    <xf numFmtId="0" fontId="6" fillId="3" borderId="11" xfId="0" applyFont="1" applyFill="1" applyBorder="1" applyAlignment="1">
      <alignment horizontal="center" vertical="center" textRotation="90" wrapText="1"/>
    </xf>
    <xf numFmtId="0" fontId="6" fillId="3" borderId="6" xfId="0" applyFont="1" applyFill="1" applyBorder="1" applyAlignment="1">
      <alignment horizontal="center" vertical="center" textRotation="90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5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6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190501</xdr:colOff>
      <xdr:row>11</xdr:row>
      <xdr:rowOff>114300</xdr:rowOff>
    </xdr:from>
    <xdr:to>
      <xdr:col>4</xdr:col>
      <xdr:colOff>1476375</xdr:colOff>
      <xdr:row>12</xdr:row>
      <xdr:rowOff>238126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53226" y="2038350"/>
          <a:ext cx="1285874" cy="4381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200025</xdr:colOff>
      <xdr:row>15</xdr:row>
      <xdr:rowOff>66675</xdr:rowOff>
    </xdr:from>
    <xdr:to>
      <xdr:col>4</xdr:col>
      <xdr:colOff>1485899</xdr:colOff>
      <xdr:row>16</xdr:row>
      <xdr:rowOff>228600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0" y="3248025"/>
          <a:ext cx="1285874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171450</xdr:colOff>
      <xdr:row>33</xdr:row>
      <xdr:rowOff>0</xdr:rowOff>
    </xdr:from>
    <xdr:to>
      <xdr:col>4</xdr:col>
      <xdr:colOff>1582239</xdr:colOff>
      <xdr:row>33</xdr:row>
      <xdr:rowOff>200026</xdr:rowOff>
    </xdr:to>
    <xdr:pic>
      <xdr:nvPicPr>
        <xdr:cNvPr id="23" name="22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34175" y="9505950"/>
          <a:ext cx="1410789" cy="2000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144556</xdr:colOff>
      <xdr:row>39</xdr:row>
      <xdr:rowOff>190500</xdr:rowOff>
    </xdr:from>
    <xdr:to>
      <xdr:col>4</xdr:col>
      <xdr:colOff>1582831</xdr:colOff>
      <xdr:row>41</xdr:row>
      <xdr:rowOff>168517</xdr:rowOff>
    </xdr:to>
    <xdr:pic>
      <xdr:nvPicPr>
        <xdr:cNvPr id="26" name="25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11203" y="11172265"/>
          <a:ext cx="1438275" cy="4710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209550</xdr:colOff>
      <xdr:row>13</xdr:row>
      <xdr:rowOff>95250</xdr:rowOff>
    </xdr:from>
    <xdr:to>
      <xdr:col>4</xdr:col>
      <xdr:colOff>1495424</xdr:colOff>
      <xdr:row>14</xdr:row>
      <xdr:rowOff>190500</xdr:rowOff>
    </xdr:to>
    <xdr:pic>
      <xdr:nvPicPr>
        <xdr:cNvPr id="20" name="1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72275" y="2647950"/>
          <a:ext cx="1285874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209550</xdr:colOff>
      <xdr:row>17</xdr:row>
      <xdr:rowOff>133350</xdr:rowOff>
    </xdr:from>
    <xdr:to>
      <xdr:col>4</xdr:col>
      <xdr:colOff>1495424</xdr:colOff>
      <xdr:row>18</xdr:row>
      <xdr:rowOff>228600</xdr:rowOff>
    </xdr:to>
    <xdr:pic>
      <xdr:nvPicPr>
        <xdr:cNvPr id="24" name="2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72275" y="3943350"/>
          <a:ext cx="1285874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228600</xdr:colOff>
      <xdr:row>19</xdr:row>
      <xdr:rowOff>133350</xdr:rowOff>
    </xdr:from>
    <xdr:to>
      <xdr:col>4</xdr:col>
      <xdr:colOff>1514474</xdr:colOff>
      <xdr:row>20</xdr:row>
      <xdr:rowOff>228600</xdr:rowOff>
    </xdr:to>
    <xdr:pic>
      <xdr:nvPicPr>
        <xdr:cNvPr id="25" name="2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4572000"/>
          <a:ext cx="1285874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219075</xdr:colOff>
      <xdr:row>21</xdr:row>
      <xdr:rowOff>104775</xdr:rowOff>
    </xdr:from>
    <xdr:to>
      <xdr:col>4</xdr:col>
      <xdr:colOff>1504949</xdr:colOff>
      <xdr:row>22</xdr:row>
      <xdr:rowOff>200025</xdr:rowOff>
    </xdr:to>
    <xdr:pic>
      <xdr:nvPicPr>
        <xdr:cNvPr id="28" name="27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81800" y="5172075"/>
          <a:ext cx="1285874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190500</xdr:colOff>
      <xdr:row>23</xdr:row>
      <xdr:rowOff>85725</xdr:rowOff>
    </xdr:from>
    <xdr:to>
      <xdr:col>4</xdr:col>
      <xdr:colOff>1476374</xdr:colOff>
      <xdr:row>24</xdr:row>
      <xdr:rowOff>180975</xdr:rowOff>
    </xdr:to>
    <xdr:pic>
      <xdr:nvPicPr>
        <xdr:cNvPr id="32" name="3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53225" y="5781675"/>
          <a:ext cx="1285874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190500</xdr:colOff>
      <xdr:row>25</xdr:row>
      <xdr:rowOff>85725</xdr:rowOff>
    </xdr:from>
    <xdr:to>
      <xdr:col>4</xdr:col>
      <xdr:colOff>1476374</xdr:colOff>
      <xdr:row>26</xdr:row>
      <xdr:rowOff>180975</xdr:rowOff>
    </xdr:to>
    <xdr:pic>
      <xdr:nvPicPr>
        <xdr:cNvPr id="33" name="3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53225" y="6410325"/>
          <a:ext cx="1285874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190500</xdr:colOff>
      <xdr:row>27</xdr:row>
      <xdr:rowOff>85725</xdr:rowOff>
    </xdr:from>
    <xdr:to>
      <xdr:col>4</xdr:col>
      <xdr:colOff>1476374</xdr:colOff>
      <xdr:row>28</xdr:row>
      <xdr:rowOff>180975</xdr:rowOff>
    </xdr:to>
    <xdr:pic>
      <xdr:nvPicPr>
        <xdr:cNvPr id="34" name="3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53225" y="7038975"/>
          <a:ext cx="1285874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190500</xdr:colOff>
      <xdr:row>29</xdr:row>
      <xdr:rowOff>85725</xdr:rowOff>
    </xdr:from>
    <xdr:to>
      <xdr:col>4</xdr:col>
      <xdr:colOff>1476374</xdr:colOff>
      <xdr:row>30</xdr:row>
      <xdr:rowOff>180975</xdr:rowOff>
    </xdr:to>
    <xdr:pic>
      <xdr:nvPicPr>
        <xdr:cNvPr id="35" name="3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53225" y="7667625"/>
          <a:ext cx="1285874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95250</xdr:colOff>
      <xdr:row>49</xdr:row>
      <xdr:rowOff>57151</xdr:rowOff>
    </xdr:from>
    <xdr:to>
      <xdr:col>4</xdr:col>
      <xdr:colOff>1581150</xdr:colOff>
      <xdr:row>50</xdr:row>
      <xdr:rowOff>69533</xdr:rowOff>
    </xdr:to>
    <xdr:pic>
      <xdr:nvPicPr>
        <xdr:cNvPr id="18" name="17 Imagen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7975" y="13582651"/>
          <a:ext cx="1485900" cy="2600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142875</xdr:colOff>
      <xdr:row>55</xdr:row>
      <xdr:rowOff>104775</xdr:rowOff>
    </xdr:from>
    <xdr:to>
      <xdr:col>4</xdr:col>
      <xdr:colOff>1428749</xdr:colOff>
      <xdr:row>56</xdr:row>
      <xdr:rowOff>238125</xdr:rowOff>
    </xdr:to>
    <xdr:pic>
      <xdr:nvPicPr>
        <xdr:cNvPr id="19" name="1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5600" y="15116175"/>
          <a:ext cx="1285874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38101</xdr:colOff>
      <xdr:row>57</xdr:row>
      <xdr:rowOff>152401</xdr:rowOff>
    </xdr:from>
    <xdr:to>
      <xdr:col>4</xdr:col>
      <xdr:colOff>1647659</xdr:colOff>
      <xdr:row>58</xdr:row>
      <xdr:rowOff>142876</xdr:rowOff>
    </xdr:to>
    <xdr:pic>
      <xdr:nvPicPr>
        <xdr:cNvPr id="21" name="20 Imagen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0826" y="15792451"/>
          <a:ext cx="1609558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114301</xdr:colOff>
      <xdr:row>61</xdr:row>
      <xdr:rowOff>114300</xdr:rowOff>
    </xdr:from>
    <xdr:to>
      <xdr:col>4</xdr:col>
      <xdr:colOff>1454097</xdr:colOff>
      <xdr:row>62</xdr:row>
      <xdr:rowOff>219075</xdr:rowOff>
    </xdr:to>
    <xdr:pic>
      <xdr:nvPicPr>
        <xdr:cNvPr id="22" name="21 Imagen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6" y="16878300"/>
          <a:ext cx="1339796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190501</xdr:colOff>
      <xdr:row>11</xdr:row>
      <xdr:rowOff>114300</xdr:rowOff>
    </xdr:from>
    <xdr:to>
      <xdr:col>4</xdr:col>
      <xdr:colOff>1476375</xdr:colOff>
      <xdr:row>12</xdr:row>
      <xdr:rowOff>238126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53226" y="2838450"/>
          <a:ext cx="1285874" cy="4381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200025</xdr:colOff>
      <xdr:row>15</xdr:row>
      <xdr:rowOff>66675</xdr:rowOff>
    </xdr:from>
    <xdr:to>
      <xdr:col>4</xdr:col>
      <xdr:colOff>1485899</xdr:colOff>
      <xdr:row>16</xdr:row>
      <xdr:rowOff>228600</xdr:rowOff>
    </xdr:to>
    <xdr:pic>
      <xdr:nvPicPr>
        <xdr:cNvPr id="3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0" y="4048125"/>
          <a:ext cx="1285874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171450</xdr:colOff>
      <xdr:row>33</xdr:row>
      <xdr:rowOff>0</xdr:rowOff>
    </xdr:from>
    <xdr:to>
      <xdr:col>4</xdr:col>
      <xdr:colOff>1582239</xdr:colOff>
      <xdr:row>33</xdr:row>
      <xdr:rowOff>200026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34175" y="9505950"/>
          <a:ext cx="1410789" cy="2000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133350</xdr:colOff>
      <xdr:row>39</xdr:row>
      <xdr:rowOff>190500</xdr:rowOff>
    </xdr:from>
    <xdr:to>
      <xdr:col>4</xdr:col>
      <xdr:colOff>1571625</xdr:colOff>
      <xdr:row>41</xdr:row>
      <xdr:rowOff>168517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96075" y="11182350"/>
          <a:ext cx="1438275" cy="4733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209550</xdr:colOff>
      <xdr:row>13</xdr:row>
      <xdr:rowOff>95250</xdr:rowOff>
    </xdr:from>
    <xdr:to>
      <xdr:col>4</xdr:col>
      <xdr:colOff>1495424</xdr:colOff>
      <xdr:row>14</xdr:row>
      <xdr:rowOff>190500</xdr:rowOff>
    </xdr:to>
    <xdr:pic>
      <xdr:nvPicPr>
        <xdr:cNvPr id="6" name="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72275" y="3448050"/>
          <a:ext cx="1285874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209550</xdr:colOff>
      <xdr:row>17</xdr:row>
      <xdr:rowOff>133350</xdr:rowOff>
    </xdr:from>
    <xdr:to>
      <xdr:col>4</xdr:col>
      <xdr:colOff>1495424</xdr:colOff>
      <xdr:row>18</xdr:row>
      <xdr:rowOff>228600</xdr:rowOff>
    </xdr:to>
    <xdr:pic>
      <xdr:nvPicPr>
        <xdr:cNvPr id="7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72275" y="4743450"/>
          <a:ext cx="1285874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228600</xdr:colOff>
      <xdr:row>19</xdr:row>
      <xdr:rowOff>133350</xdr:rowOff>
    </xdr:from>
    <xdr:to>
      <xdr:col>4</xdr:col>
      <xdr:colOff>1514474</xdr:colOff>
      <xdr:row>20</xdr:row>
      <xdr:rowOff>228600</xdr:rowOff>
    </xdr:to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5372100"/>
          <a:ext cx="1285874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219075</xdr:colOff>
      <xdr:row>21</xdr:row>
      <xdr:rowOff>104775</xdr:rowOff>
    </xdr:from>
    <xdr:to>
      <xdr:col>4</xdr:col>
      <xdr:colOff>1504949</xdr:colOff>
      <xdr:row>22</xdr:row>
      <xdr:rowOff>200025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81800" y="5972175"/>
          <a:ext cx="1285874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190500</xdr:colOff>
      <xdr:row>23</xdr:row>
      <xdr:rowOff>85725</xdr:rowOff>
    </xdr:from>
    <xdr:to>
      <xdr:col>4</xdr:col>
      <xdr:colOff>1476374</xdr:colOff>
      <xdr:row>24</xdr:row>
      <xdr:rowOff>180975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53225" y="6581775"/>
          <a:ext cx="1285874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190500</xdr:colOff>
      <xdr:row>25</xdr:row>
      <xdr:rowOff>85725</xdr:rowOff>
    </xdr:from>
    <xdr:to>
      <xdr:col>4</xdr:col>
      <xdr:colOff>1476374</xdr:colOff>
      <xdr:row>26</xdr:row>
      <xdr:rowOff>180975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53225" y="7210425"/>
          <a:ext cx="1285874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190500</xdr:colOff>
      <xdr:row>27</xdr:row>
      <xdr:rowOff>85725</xdr:rowOff>
    </xdr:from>
    <xdr:to>
      <xdr:col>4</xdr:col>
      <xdr:colOff>1476374</xdr:colOff>
      <xdr:row>28</xdr:row>
      <xdr:rowOff>180975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53225" y="7839075"/>
          <a:ext cx="1285874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190500</xdr:colOff>
      <xdr:row>29</xdr:row>
      <xdr:rowOff>85725</xdr:rowOff>
    </xdr:from>
    <xdr:to>
      <xdr:col>4</xdr:col>
      <xdr:colOff>1476374</xdr:colOff>
      <xdr:row>30</xdr:row>
      <xdr:rowOff>180975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53225" y="8467725"/>
          <a:ext cx="1285874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142875</xdr:colOff>
      <xdr:row>46</xdr:row>
      <xdr:rowOff>104775</xdr:rowOff>
    </xdr:from>
    <xdr:to>
      <xdr:col>4</xdr:col>
      <xdr:colOff>1428749</xdr:colOff>
      <xdr:row>47</xdr:row>
      <xdr:rowOff>238125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5600" y="15059025"/>
          <a:ext cx="1285874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114301</xdr:colOff>
      <xdr:row>51</xdr:row>
      <xdr:rowOff>114300</xdr:rowOff>
    </xdr:from>
    <xdr:to>
      <xdr:col>4</xdr:col>
      <xdr:colOff>1454097</xdr:colOff>
      <xdr:row>52</xdr:row>
      <xdr:rowOff>219075</xdr:rowOff>
    </xdr:to>
    <xdr:pic>
      <xdr:nvPicPr>
        <xdr:cNvPr id="17" name="16 Imagen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6" y="16821150"/>
          <a:ext cx="1339796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190501</xdr:colOff>
      <xdr:row>11</xdr:row>
      <xdr:rowOff>114300</xdr:rowOff>
    </xdr:from>
    <xdr:to>
      <xdr:col>4</xdr:col>
      <xdr:colOff>1476375</xdr:colOff>
      <xdr:row>12</xdr:row>
      <xdr:rowOff>238126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53226" y="2838450"/>
          <a:ext cx="1285874" cy="4381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200025</xdr:colOff>
      <xdr:row>15</xdr:row>
      <xdr:rowOff>66675</xdr:rowOff>
    </xdr:from>
    <xdr:to>
      <xdr:col>4</xdr:col>
      <xdr:colOff>1485899</xdr:colOff>
      <xdr:row>16</xdr:row>
      <xdr:rowOff>228600</xdr:rowOff>
    </xdr:to>
    <xdr:pic>
      <xdr:nvPicPr>
        <xdr:cNvPr id="3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0" y="4048125"/>
          <a:ext cx="1285874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171450</xdr:colOff>
      <xdr:row>33</xdr:row>
      <xdr:rowOff>0</xdr:rowOff>
    </xdr:from>
    <xdr:to>
      <xdr:col>4</xdr:col>
      <xdr:colOff>1582239</xdr:colOff>
      <xdr:row>33</xdr:row>
      <xdr:rowOff>200026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34175" y="9505950"/>
          <a:ext cx="1410789" cy="2000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133350</xdr:colOff>
      <xdr:row>39</xdr:row>
      <xdr:rowOff>190500</xdr:rowOff>
    </xdr:from>
    <xdr:to>
      <xdr:col>4</xdr:col>
      <xdr:colOff>1571625</xdr:colOff>
      <xdr:row>41</xdr:row>
      <xdr:rowOff>168517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96075" y="11182350"/>
          <a:ext cx="1438275" cy="4733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209550</xdr:colOff>
      <xdr:row>13</xdr:row>
      <xdr:rowOff>95250</xdr:rowOff>
    </xdr:from>
    <xdr:to>
      <xdr:col>4</xdr:col>
      <xdr:colOff>1495424</xdr:colOff>
      <xdr:row>14</xdr:row>
      <xdr:rowOff>190500</xdr:rowOff>
    </xdr:to>
    <xdr:pic>
      <xdr:nvPicPr>
        <xdr:cNvPr id="6" name="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72275" y="3448050"/>
          <a:ext cx="1285874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209550</xdr:colOff>
      <xdr:row>17</xdr:row>
      <xdr:rowOff>133350</xdr:rowOff>
    </xdr:from>
    <xdr:to>
      <xdr:col>4</xdr:col>
      <xdr:colOff>1495424</xdr:colOff>
      <xdr:row>18</xdr:row>
      <xdr:rowOff>228600</xdr:rowOff>
    </xdr:to>
    <xdr:pic>
      <xdr:nvPicPr>
        <xdr:cNvPr id="7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72275" y="4743450"/>
          <a:ext cx="1285874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228600</xdr:colOff>
      <xdr:row>19</xdr:row>
      <xdr:rowOff>133350</xdr:rowOff>
    </xdr:from>
    <xdr:to>
      <xdr:col>4</xdr:col>
      <xdr:colOff>1514474</xdr:colOff>
      <xdr:row>20</xdr:row>
      <xdr:rowOff>228600</xdr:rowOff>
    </xdr:to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5372100"/>
          <a:ext cx="1285874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219075</xdr:colOff>
      <xdr:row>21</xdr:row>
      <xdr:rowOff>104775</xdr:rowOff>
    </xdr:from>
    <xdr:to>
      <xdr:col>4</xdr:col>
      <xdr:colOff>1504949</xdr:colOff>
      <xdr:row>22</xdr:row>
      <xdr:rowOff>200025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81800" y="5972175"/>
          <a:ext cx="1285874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190500</xdr:colOff>
      <xdr:row>23</xdr:row>
      <xdr:rowOff>85725</xdr:rowOff>
    </xdr:from>
    <xdr:to>
      <xdr:col>4</xdr:col>
      <xdr:colOff>1476374</xdr:colOff>
      <xdr:row>24</xdr:row>
      <xdr:rowOff>180975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53225" y="6581775"/>
          <a:ext cx="1285874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190500</xdr:colOff>
      <xdr:row>25</xdr:row>
      <xdr:rowOff>85725</xdr:rowOff>
    </xdr:from>
    <xdr:to>
      <xdr:col>4</xdr:col>
      <xdr:colOff>1476374</xdr:colOff>
      <xdr:row>26</xdr:row>
      <xdr:rowOff>180975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53225" y="7210425"/>
          <a:ext cx="1285874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190500</xdr:colOff>
      <xdr:row>27</xdr:row>
      <xdr:rowOff>85725</xdr:rowOff>
    </xdr:from>
    <xdr:to>
      <xdr:col>4</xdr:col>
      <xdr:colOff>1476374</xdr:colOff>
      <xdr:row>28</xdr:row>
      <xdr:rowOff>180975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53225" y="7839075"/>
          <a:ext cx="1285874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190500</xdr:colOff>
      <xdr:row>29</xdr:row>
      <xdr:rowOff>85725</xdr:rowOff>
    </xdr:from>
    <xdr:to>
      <xdr:col>4</xdr:col>
      <xdr:colOff>1476374</xdr:colOff>
      <xdr:row>30</xdr:row>
      <xdr:rowOff>180975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53225" y="8467725"/>
          <a:ext cx="1285874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142875</xdr:colOff>
      <xdr:row>46</xdr:row>
      <xdr:rowOff>104775</xdr:rowOff>
    </xdr:from>
    <xdr:to>
      <xdr:col>4</xdr:col>
      <xdr:colOff>1428749</xdr:colOff>
      <xdr:row>47</xdr:row>
      <xdr:rowOff>238125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5600" y="12830175"/>
          <a:ext cx="1285874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114301</xdr:colOff>
      <xdr:row>51</xdr:row>
      <xdr:rowOff>114300</xdr:rowOff>
    </xdr:from>
    <xdr:to>
      <xdr:col>4</xdr:col>
      <xdr:colOff>1454097</xdr:colOff>
      <xdr:row>52</xdr:row>
      <xdr:rowOff>219075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6" y="14277975"/>
          <a:ext cx="1339796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21"/>
  <sheetViews>
    <sheetView tabSelected="1" topLeftCell="A40" zoomScale="60" zoomScaleNormal="60" workbookViewId="0">
      <selection activeCell="W67" sqref="W67"/>
    </sheetView>
  </sheetViews>
  <sheetFormatPr baseColWidth="10" defaultRowHeight="15" x14ac:dyDescent="0.25"/>
  <cols>
    <col min="4" max="4" width="64.140625" customWidth="1"/>
    <col min="5" max="5" width="25" customWidth="1"/>
    <col min="6" max="6" width="12" customWidth="1"/>
    <col min="7" max="7" width="5.85546875" customWidth="1"/>
    <col min="8" max="8" width="9.140625" customWidth="1"/>
    <col min="9" max="9" width="6.28515625" customWidth="1"/>
    <col min="10" max="21" width="12.7109375" bestFit="1" customWidth="1"/>
  </cols>
  <sheetData>
    <row r="1" spans="1:37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ht="15.75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ht="59.25" customHeight="1" thickBot="1" x14ac:dyDescent="0.3">
      <c r="A5" s="1"/>
      <c r="B5" s="78" t="s">
        <v>0</v>
      </c>
      <c r="C5" s="74" t="s">
        <v>1</v>
      </c>
      <c r="D5" s="74"/>
      <c r="E5" s="75" t="s">
        <v>2</v>
      </c>
      <c r="F5" s="85" t="s">
        <v>62</v>
      </c>
      <c r="G5" s="82" t="s">
        <v>3</v>
      </c>
      <c r="H5" s="83"/>
      <c r="I5" s="84"/>
      <c r="J5" s="2" t="s">
        <v>6</v>
      </c>
      <c r="K5" s="2" t="s">
        <v>7</v>
      </c>
      <c r="L5" s="2" t="s">
        <v>8</v>
      </c>
      <c r="M5" s="2" t="s">
        <v>9</v>
      </c>
      <c r="N5" s="2" t="s">
        <v>10</v>
      </c>
      <c r="O5" s="2" t="s">
        <v>11</v>
      </c>
      <c r="P5" s="2" t="s">
        <v>12</v>
      </c>
      <c r="Q5" s="2" t="s">
        <v>13</v>
      </c>
      <c r="R5" s="2" t="s">
        <v>14</v>
      </c>
      <c r="S5" s="2" t="s">
        <v>15</v>
      </c>
      <c r="T5" s="2" t="s">
        <v>16</v>
      </c>
      <c r="U5" s="2" t="s">
        <v>17</v>
      </c>
      <c r="V5" s="43" t="s">
        <v>54</v>
      </c>
      <c r="W5" s="43" t="s">
        <v>92</v>
      </c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ht="15.75" thickBot="1" x14ac:dyDescent="0.3">
      <c r="A6" s="1"/>
      <c r="B6" s="78"/>
      <c r="C6" s="74"/>
      <c r="D6" s="74"/>
      <c r="E6" s="76"/>
      <c r="F6" s="86"/>
      <c r="G6" s="69" t="s">
        <v>4</v>
      </c>
      <c r="H6" s="70"/>
      <c r="I6" s="71"/>
      <c r="J6" s="3">
        <v>1.3844579448924743</v>
      </c>
      <c r="K6" s="3">
        <v>1.5273884018987349</v>
      </c>
      <c r="L6" s="3">
        <v>1.3573379649595678</v>
      </c>
      <c r="M6" s="3">
        <v>1.4534242944444444</v>
      </c>
      <c r="N6" s="3">
        <v>1.6144392634408609</v>
      </c>
      <c r="O6" s="3">
        <v>1.7231042111111095</v>
      </c>
      <c r="P6" s="3">
        <v>1.8813131451612892</v>
      </c>
      <c r="Q6" s="3">
        <v>1.6829802059620613</v>
      </c>
      <c r="R6" s="3">
        <v>1.8018569305555558</v>
      </c>
      <c r="S6" s="3">
        <v>1.9107672717557258</v>
      </c>
      <c r="T6" s="3">
        <v>2.1105880000000012</v>
      </c>
      <c r="U6" s="3">
        <v>2.0842958333333357</v>
      </c>
      <c r="V6" s="43"/>
      <c r="W6" s="43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15.75" thickBot="1" x14ac:dyDescent="0.3">
      <c r="A7" s="1"/>
      <c r="B7" s="78"/>
      <c r="C7" s="74"/>
      <c r="D7" s="74"/>
      <c r="E7" s="76"/>
      <c r="F7" s="86"/>
      <c r="G7" s="69" t="s">
        <v>5</v>
      </c>
      <c r="H7" s="70"/>
      <c r="I7" s="71"/>
      <c r="J7" s="3">
        <v>0.80645161290322576</v>
      </c>
      <c r="K7" s="3">
        <v>0</v>
      </c>
      <c r="L7" s="3">
        <v>0.26954177897574128</v>
      </c>
      <c r="M7" s="3">
        <v>0.41666666666666669</v>
      </c>
      <c r="N7" s="3">
        <v>0.26881720430107531</v>
      </c>
      <c r="O7" s="3">
        <v>0.1388888888888889</v>
      </c>
      <c r="P7" s="3">
        <v>1.3440860215053763</v>
      </c>
      <c r="Q7" s="3">
        <v>0.27100271002710025</v>
      </c>
      <c r="R7" s="3">
        <v>0</v>
      </c>
      <c r="S7" s="3">
        <v>0.76335877862595414</v>
      </c>
      <c r="T7" s="3">
        <v>0.4</v>
      </c>
      <c r="U7" s="3">
        <v>0</v>
      </c>
      <c r="V7" s="43"/>
      <c r="W7" s="43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ht="15.75" thickBot="1" x14ac:dyDescent="0.3">
      <c r="A8" s="1"/>
      <c r="B8" s="78"/>
      <c r="C8" s="74"/>
      <c r="D8" s="74"/>
      <c r="E8" s="76"/>
      <c r="F8" s="86"/>
      <c r="G8" s="69" t="s">
        <v>58</v>
      </c>
      <c r="H8" s="70"/>
      <c r="I8" s="71"/>
      <c r="J8" s="3">
        <v>66167.899999999994</v>
      </c>
      <c r="K8" s="3">
        <v>66825.2</v>
      </c>
      <c r="L8" s="3">
        <v>79469.5</v>
      </c>
      <c r="M8" s="3">
        <v>72630.399999999994</v>
      </c>
      <c r="N8" s="3">
        <v>81195.5</v>
      </c>
      <c r="O8" s="3">
        <v>77750.100000000006</v>
      </c>
      <c r="P8" s="3">
        <v>78094.600000000006</v>
      </c>
      <c r="Q8" s="3">
        <v>81910.600000000006</v>
      </c>
      <c r="R8" s="3">
        <v>52759.5</v>
      </c>
      <c r="S8" s="3">
        <v>48685.8</v>
      </c>
      <c r="T8" s="3">
        <v>76325.2</v>
      </c>
      <c r="U8" s="3">
        <v>86189.6</v>
      </c>
      <c r="V8" s="43"/>
      <c r="W8" s="43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pans="1:37" ht="15.75" thickBot="1" x14ac:dyDescent="0.3">
      <c r="A9" s="1"/>
      <c r="B9" s="78"/>
      <c r="C9" s="74"/>
      <c r="D9" s="74"/>
      <c r="E9" s="76"/>
      <c r="F9" s="86"/>
      <c r="G9" s="69" t="s">
        <v>59</v>
      </c>
      <c r="H9" s="70"/>
      <c r="I9" s="71"/>
      <c r="J9" s="3">
        <v>3602.7530000000002</v>
      </c>
      <c r="K9" s="3">
        <v>3459.857</v>
      </c>
      <c r="L9" s="3">
        <v>4424.2160000000003</v>
      </c>
      <c r="M9" s="3">
        <v>3878.36</v>
      </c>
      <c r="N9" s="3">
        <v>3567.63</v>
      </c>
      <c r="O9" s="3">
        <v>3649.86</v>
      </c>
      <c r="P9" s="3">
        <v>3868.68</v>
      </c>
      <c r="Q9" s="3">
        <v>3863.95</v>
      </c>
      <c r="R9" s="3">
        <v>2591.1999999999998</v>
      </c>
      <c r="S9" s="3">
        <v>3124.91</v>
      </c>
      <c r="T9" s="3">
        <v>5811.8329999999996</v>
      </c>
      <c r="U9" s="3">
        <v>8183.3959999999997</v>
      </c>
      <c r="V9" s="43"/>
      <c r="W9" s="43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ht="15.75" thickBot="1" x14ac:dyDescent="0.3">
      <c r="A10" s="1"/>
      <c r="B10" s="78"/>
      <c r="C10" s="74"/>
      <c r="D10" s="74"/>
      <c r="E10" s="76"/>
      <c r="F10" s="86"/>
      <c r="G10" s="69" t="s">
        <v>60</v>
      </c>
      <c r="H10" s="70"/>
      <c r="I10" s="71"/>
      <c r="J10" s="3">
        <v>1105.8900000000001</v>
      </c>
      <c r="K10" s="3">
        <v>1579.61</v>
      </c>
      <c r="L10" s="3">
        <v>1754.8</v>
      </c>
      <c r="M10" s="3">
        <v>1261.43</v>
      </c>
      <c r="N10" s="3">
        <v>1278.47</v>
      </c>
      <c r="O10" s="3">
        <v>1397.67</v>
      </c>
      <c r="P10" s="3">
        <v>1683.51</v>
      </c>
      <c r="Q10" s="3">
        <v>1394.03</v>
      </c>
      <c r="R10" s="3">
        <v>890.99</v>
      </c>
      <c r="S10" s="3">
        <v>514.74</v>
      </c>
      <c r="T10" s="3">
        <v>2049.42</v>
      </c>
      <c r="U10" s="3">
        <v>2884.5630000000001</v>
      </c>
      <c r="V10" s="43"/>
      <c r="W10" s="43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ht="15.75" thickBot="1" x14ac:dyDescent="0.3">
      <c r="A11" s="1"/>
      <c r="B11" s="78"/>
      <c r="C11" s="74"/>
      <c r="D11" s="74"/>
      <c r="E11" s="77"/>
      <c r="F11" s="87"/>
      <c r="G11" s="69" t="s">
        <v>61</v>
      </c>
      <c r="H11" s="70"/>
      <c r="I11" s="71"/>
      <c r="J11" s="3">
        <v>218</v>
      </c>
      <c r="K11" s="3">
        <v>228</v>
      </c>
      <c r="L11" s="3">
        <v>293</v>
      </c>
      <c r="M11" s="3">
        <v>228</v>
      </c>
      <c r="N11" s="3">
        <v>224</v>
      </c>
      <c r="O11" s="3">
        <v>235</v>
      </c>
      <c r="P11" s="3">
        <v>272</v>
      </c>
      <c r="Q11" s="3">
        <v>257</v>
      </c>
      <c r="R11" s="3">
        <v>157</v>
      </c>
      <c r="S11" s="3">
        <v>169</v>
      </c>
      <c r="T11" s="3">
        <v>399</v>
      </c>
      <c r="U11" s="3">
        <v>530</v>
      </c>
      <c r="V11" s="43"/>
      <c r="W11" s="43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ht="24.95" customHeight="1" x14ac:dyDescent="0.25">
      <c r="A12" s="1"/>
      <c r="B12" s="79" t="s">
        <v>50</v>
      </c>
      <c r="C12" s="47" t="s">
        <v>18</v>
      </c>
      <c r="D12" s="72" t="s">
        <v>19</v>
      </c>
      <c r="E12" s="53"/>
      <c r="F12" s="88" t="s">
        <v>63</v>
      </c>
      <c r="G12" s="6" t="s">
        <v>55</v>
      </c>
      <c r="H12" s="8">
        <v>0.74</v>
      </c>
      <c r="I12" s="4"/>
      <c r="J12" s="66">
        <f>+$H12*0.0016*((J$6/2.2)^1.3)/(($H13/2)^1.4)*J$8</f>
        <v>1.9050871216680467</v>
      </c>
      <c r="K12" s="66">
        <f>+$H12*0.0016*((K$6/2.2)^1.3)/(($H13/2)^1.4)*K$8</f>
        <v>2.1861421298538737</v>
      </c>
      <c r="L12" s="66">
        <f t="shared" ref="L12:U12" si="0">+$H12*0.0016*((L$6/2.2)^1.3)/(($H13/200)^1.4)*L$8/1000</f>
        <v>1.4070148060900265</v>
      </c>
      <c r="M12" s="66">
        <f t="shared" si="0"/>
        <v>1.40550491070072</v>
      </c>
      <c r="N12" s="66">
        <f t="shared" si="0"/>
        <v>1.8012084532919297</v>
      </c>
      <c r="O12" s="66">
        <f t="shared" si="0"/>
        <v>1.8771965817212246</v>
      </c>
      <c r="P12" s="66">
        <f t="shared" si="0"/>
        <v>2.1136068768856013</v>
      </c>
      <c r="Q12" s="66">
        <f t="shared" si="0"/>
        <v>1.9179911955883902</v>
      </c>
      <c r="R12" s="66">
        <f t="shared" si="0"/>
        <v>1.3500220393708098</v>
      </c>
      <c r="S12" s="66">
        <f t="shared" si="0"/>
        <v>1.3445477623974667</v>
      </c>
      <c r="T12" s="66">
        <f t="shared" si="0"/>
        <v>2.3988121861298057</v>
      </c>
      <c r="U12" s="66">
        <f t="shared" si="0"/>
        <v>2.665052845568141</v>
      </c>
      <c r="V12" s="62">
        <f>+SUM(J12:U13)</f>
        <v>22.372186909266038</v>
      </c>
      <c r="W12" s="28">
        <f>+V12/1000</f>
        <v>2.2372186909266036E-2</v>
      </c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ht="24.95" customHeight="1" thickBot="1" x14ac:dyDescent="0.3">
      <c r="A13" s="1"/>
      <c r="B13" s="80"/>
      <c r="C13" s="49"/>
      <c r="D13" s="73"/>
      <c r="E13" s="55"/>
      <c r="F13" s="89"/>
      <c r="G13" s="7" t="s">
        <v>56</v>
      </c>
      <c r="H13" s="9">
        <v>18.5</v>
      </c>
      <c r="I13" s="5" t="s">
        <v>57</v>
      </c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3"/>
      <c r="W13" s="29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ht="24.95" customHeight="1" x14ac:dyDescent="0.25">
      <c r="A14" s="1"/>
      <c r="B14" s="80"/>
      <c r="C14" s="47" t="s">
        <v>35</v>
      </c>
      <c r="D14" s="72" t="s">
        <v>20</v>
      </c>
      <c r="E14" s="53"/>
      <c r="F14" s="88" t="s">
        <v>63</v>
      </c>
      <c r="G14" s="6" t="s">
        <v>55</v>
      </c>
      <c r="H14" s="8">
        <v>0.74</v>
      </c>
      <c r="I14" s="4"/>
      <c r="J14" s="66">
        <f>+$H14*0.0016*((J$6/2.2)^1.3)/(($H15/2)^1.4)*J$8</f>
        <v>1.9050871216680467</v>
      </c>
      <c r="K14" s="66">
        <f>+$H14*0.0016*((K$6/2.2)^1.3)/(($H15/2)^1.4)*K$8</f>
        <v>2.1861421298538737</v>
      </c>
      <c r="L14" s="66">
        <f t="shared" ref="L14:U14" si="1">+$H14*0.0016*((L$6/2.2)^1.3)/(($H15/200)^1.4)*L$8/1000</f>
        <v>1.4070148060900265</v>
      </c>
      <c r="M14" s="66">
        <f t="shared" si="1"/>
        <v>1.40550491070072</v>
      </c>
      <c r="N14" s="66">
        <f t="shared" si="1"/>
        <v>1.8012084532919297</v>
      </c>
      <c r="O14" s="66">
        <f t="shared" si="1"/>
        <v>1.8771965817212246</v>
      </c>
      <c r="P14" s="66">
        <f t="shared" si="1"/>
        <v>2.1136068768856013</v>
      </c>
      <c r="Q14" s="66">
        <f t="shared" si="1"/>
        <v>1.9179911955883902</v>
      </c>
      <c r="R14" s="66">
        <f t="shared" si="1"/>
        <v>1.3500220393708098</v>
      </c>
      <c r="S14" s="66">
        <f t="shared" si="1"/>
        <v>1.3445477623974667</v>
      </c>
      <c r="T14" s="66">
        <f t="shared" si="1"/>
        <v>2.3988121861298057</v>
      </c>
      <c r="U14" s="66">
        <f t="shared" si="1"/>
        <v>2.665052845568141</v>
      </c>
      <c r="V14" s="62">
        <f>+SUM(J14:U15)</f>
        <v>22.372186909266038</v>
      </c>
      <c r="W14" s="28">
        <f>+V14/1000</f>
        <v>2.2372186909266036E-2</v>
      </c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ht="24.95" customHeight="1" thickBot="1" x14ac:dyDescent="0.3">
      <c r="A15" s="1"/>
      <c r="B15" s="80"/>
      <c r="C15" s="49"/>
      <c r="D15" s="73"/>
      <c r="E15" s="55"/>
      <c r="F15" s="89"/>
      <c r="G15" s="7" t="s">
        <v>56</v>
      </c>
      <c r="H15" s="9">
        <v>18.5</v>
      </c>
      <c r="I15" s="5" t="s">
        <v>57</v>
      </c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3"/>
      <c r="W15" s="29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ht="24.95" customHeight="1" x14ac:dyDescent="0.25">
      <c r="A16" s="1"/>
      <c r="B16" s="80"/>
      <c r="C16" s="47" t="s">
        <v>36</v>
      </c>
      <c r="D16" s="72" t="s">
        <v>21</v>
      </c>
      <c r="E16" s="53"/>
      <c r="F16" s="88" t="s">
        <v>63</v>
      </c>
      <c r="G16" s="6" t="s">
        <v>55</v>
      </c>
      <c r="H16" s="8">
        <v>0.74</v>
      </c>
      <c r="I16" s="4"/>
      <c r="J16" s="66">
        <f>+$H16*0.0016*((J$6/2.2)^1.3)/(($H17/2)^1.4)*J$8</f>
        <v>1.9050871216680467</v>
      </c>
      <c r="K16" s="66">
        <f>+$H16*0.0016*((K$6/2.2)^1.3)/(($H17/2)^1.4)*K$8</f>
        <v>2.1861421298538737</v>
      </c>
      <c r="L16" s="66">
        <f t="shared" ref="L16:U16" si="2">+$H16*0.0016*((L$6/2.2)^1.3)/(($H17/200)^1.4)*L$8/1000</f>
        <v>1.4070148060900265</v>
      </c>
      <c r="M16" s="66">
        <f t="shared" si="2"/>
        <v>1.40550491070072</v>
      </c>
      <c r="N16" s="66">
        <f t="shared" si="2"/>
        <v>1.8012084532919297</v>
      </c>
      <c r="O16" s="66">
        <f t="shared" si="2"/>
        <v>1.8771965817212246</v>
      </c>
      <c r="P16" s="66">
        <f t="shared" si="2"/>
        <v>2.1136068768856013</v>
      </c>
      <c r="Q16" s="66">
        <f t="shared" si="2"/>
        <v>1.9179911955883902</v>
      </c>
      <c r="R16" s="66">
        <f t="shared" si="2"/>
        <v>1.3500220393708098</v>
      </c>
      <c r="S16" s="66">
        <f t="shared" si="2"/>
        <v>1.3445477623974667</v>
      </c>
      <c r="T16" s="66">
        <f t="shared" si="2"/>
        <v>2.3988121861298057</v>
      </c>
      <c r="U16" s="66">
        <f t="shared" si="2"/>
        <v>2.665052845568141</v>
      </c>
      <c r="V16" s="62">
        <f>+SUM(J16:U17)</f>
        <v>22.372186909266038</v>
      </c>
      <c r="W16" s="28">
        <f>+V16/1000</f>
        <v>2.2372186909266036E-2</v>
      </c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ht="24.95" customHeight="1" thickBot="1" x14ac:dyDescent="0.3">
      <c r="A17" s="1"/>
      <c r="B17" s="80"/>
      <c r="C17" s="49"/>
      <c r="D17" s="73"/>
      <c r="E17" s="55"/>
      <c r="F17" s="89"/>
      <c r="G17" s="7" t="s">
        <v>56</v>
      </c>
      <c r="H17" s="9">
        <v>18.5</v>
      </c>
      <c r="I17" s="5" t="s">
        <v>57</v>
      </c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3"/>
      <c r="W17" s="29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ht="24.95" customHeight="1" x14ac:dyDescent="0.25">
      <c r="A18" s="1"/>
      <c r="B18" s="80"/>
      <c r="C18" s="47" t="s">
        <v>37</v>
      </c>
      <c r="D18" s="72" t="s">
        <v>22</v>
      </c>
      <c r="E18" s="53"/>
      <c r="F18" s="88" t="s">
        <v>63</v>
      </c>
      <c r="G18" s="6" t="s">
        <v>55</v>
      </c>
      <c r="H18" s="8">
        <v>0.74</v>
      </c>
      <c r="I18" s="4"/>
      <c r="J18" s="66">
        <f>+$H18*0.0016*((J$6/2.2)^1.3)/(($H19/2)^1.4)*J$8</f>
        <v>1.9050871216680467</v>
      </c>
      <c r="K18" s="66">
        <f>+$H18*0.0016*((K$6/2.2)^1.3)/(($H19/2)^1.4)*K$8</f>
        <v>2.1861421298538737</v>
      </c>
      <c r="L18" s="66">
        <f t="shared" ref="L18:U18" si="3">+$H18*0.0016*((L$6/2.2)^1.3)/(($H19/200)^1.4)*L$8/1000</f>
        <v>1.4070148060900265</v>
      </c>
      <c r="M18" s="66">
        <f t="shared" si="3"/>
        <v>1.40550491070072</v>
      </c>
      <c r="N18" s="66">
        <f t="shared" si="3"/>
        <v>1.8012084532919297</v>
      </c>
      <c r="O18" s="66">
        <f t="shared" si="3"/>
        <v>1.8771965817212246</v>
      </c>
      <c r="P18" s="66">
        <f t="shared" si="3"/>
        <v>2.1136068768856013</v>
      </c>
      <c r="Q18" s="66">
        <f t="shared" si="3"/>
        <v>1.9179911955883902</v>
      </c>
      <c r="R18" s="66">
        <f t="shared" si="3"/>
        <v>1.3500220393708098</v>
      </c>
      <c r="S18" s="66">
        <f t="shared" si="3"/>
        <v>1.3445477623974667</v>
      </c>
      <c r="T18" s="66">
        <f t="shared" si="3"/>
        <v>2.3988121861298057</v>
      </c>
      <c r="U18" s="66">
        <f t="shared" si="3"/>
        <v>2.665052845568141</v>
      </c>
      <c r="V18" s="62">
        <f>+SUM(J18:U19)</f>
        <v>22.372186909266038</v>
      </c>
      <c r="W18" s="28">
        <f>+V18/1000</f>
        <v>2.2372186909266036E-2</v>
      </c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ht="24.95" customHeight="1" thickBot="1" x14ac:dyDescent="0.3">
      <c r="A19" s="1"/>
      <c r="B19" s="80"/>
      <c r="C19" s="49"/>
      <c r="D19" s="73"/>
      <c r="E19" s="55"/>
      <c r="F19" s="89"/>
      <c r="G19" s="7" t="s">
        <v>56</v>
      </c>
      <c r="H19" s="9">
        <v>18.5</v>
      </c>
      <c r="I19" s="5" t="s">
        <v>57</v>
      </c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3"/>
      <c r="W19" s="29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ht="24.95" customHeight="1" x14ac:dyDescent="0.25">
      <c r="A20" s="1"/>
      <c r="B20" s="80"/>
      <c r="C20" s="47" t="s">
        <v>38</v>
      </c>
      <c r="D20" s="72" t="s">
        <v>23</v>
      </c>
      <c r="E20" s="53"/>
      <c r="F20" s="88" t="s">
        <v>63</v>
      </c>
      <c r="G20" s="6" t="s">
        <v>55</v>
      </c>
      <c r="H20" s="8">
        <v>0.74</v>
      </c>
      <c r="I20" s="4"/>
      <c r="J20" s="66">
        <f>+$H20*0.0016*((J$6/2.2)^1.3)/(($H21/2)^1.4)*J$8</f>
        <v>1.9050871216680467</v>
      </c>
      <c r="K20" s="66">
        <f>+$H20*0.0016*((K$6/2.2)^1.3)/(($H21/2)^1.4)*K$8</f>
        <v>2.1861421298538737</v>
      </c>
      <c r="L20" s="66">
        <f t="shared" ref="L20:U20" si="4">+$H20*0.0016*((L$6/2.2)^1.3)/(($H21/200)^1.4)*L$8/1000</f>
        <v>1.4070148060900265</v>
      </c>
      <c r="M20" s="66">
        <f t="shared" si="4"/>
        <v>1.40550491070072</v>
      </c>
      <c r="N20" s="66">
        <f t="shared" si="4"/>
        <v>1.8012084532919297</v>
      </c>
      <c r="O20" s="66">
        <f t="shared" si="4"/>
        <v>1.8771965817212246</v>
      </c>
      <c r="P20" s="66">
        <f t="shared" si="4"/>
        <v>2.1136068768856013</v>
      </c>
      <c r="Q20" s="66">
        <f t="shared" si="4"/>
        <v>1.9179911955883902</v>
      </c>
      <c r="R20" s="66">
        <f t="shared" si="4"/>
        <v>1.3500220393708098</v>
      </c>
      <c r="S20" s="66">
        <f t="shared" si="4"/>
        <v>1.3445477623974667</v>
      </c>
      <c r="T20" s="66">
        <f t="shared" si="4"/>
        <v>2.3988121861298057</v>
      </c>
      <c r="U20" s="66">
        <f t="shared" si="4"/>
        <v>2.665052845568141</v>
      </c>
      <c r="V20" s="62">
        <f>+SUM(J20:U21)</f>
        <v>22.372186909266038</v>
      </c>
      <c r="W20" s="28">
        <f>+V20/1000</f>
        <v>2.2372186909266036E-2</v>
      </c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ht="24.95" customHeight="1" thickBot="1" x14ac:dyDescent="0.3">
      <c r="A21" s="1"/>
      <c r="B21" s="81"/>
      <c r="C21" s="49"/>
      <c r="D21" s="73"/>
      <c r="E21" s="55"/>
      <c r="F21" s="89"/>
      <c r="G21" s="7" t="s">
        <v>56</v>
      </c>
      <c r="H21" s="9">
        <v>18.5</v>
      </c>
      <c r="I21" s="5" t="s">
        <v>57</v>
      </c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3"/>
      <c r="W21" s="29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ht="24.95" customHeight="1" x14ac:dyDescent="0.25">
      <c r="A22" s="1"/>
      <c r="B22" s="25" t="s">
        <v>51</v>
      </c>
      <c r="C22" s="47" t="s">
        <v>43</v>
      </c>
      <c r="D22" s="72" t="s">
        <v>28</v>
      </c>
      <c r="E22" s="53"/>
      <c r="F22" s="88" t="s">
        <v>63</v>
      </c>
      <c r="G22" s="6" t="s">
        <v>55</v>
      </c>
      <c r="H22" s="8">
        <v>0.74</v>
      </c>
      <c r="I22" s="4"/>
      <c r="J22" s="66">
        <f t="shared" ref="J22:U22" si="5">+$H22*0.0016*((J$6/2.2)^1.3)/(($H23/2)^1.4)*J$9</f>
        <v>0.12174885235455557</v>
      </c>
      <c r="K22" s="66">
        <f t="shared" si="5"/>
        <v>0.13284927040584074</v>
      </c>
      <c r="L22" s="66">
        <f t="shared" si="5"/>
        <v>0.14571270044150675</v>
      </c>
      <c r="M22" s="66">
        <f t="shared" si="5"/>
        <v>0.13961270712056215</v>
      </c>
      <c r="N22" s="66">
        <f t="shared" si="5"/>
        <v>0.14722268061415891</v>
      </c>
      <c r="O22" s="66">
        <f t="shared" si="5"/>
        <v>0.16392602298262729</v>
      </c>
      <c r="P22" s="66">
        <f t="shared" si="5"/>
        <v>0.19477307226051432</v>
      </c>
      <c r="Q22" s="66">
        <f t="shared" si="5"/>
        <v>0.16830650353476306</v>
      </c>
      <c r="R22" s="66">
        <f t="shared" si="5"/>
        <v>0.12334002163267559</v>
      </c>
      <c r="S22" s="66">
        <f t="shared" si="5"/>
        <v>0.16053670145324231</v>
      </c>
      <c r="T22" s="66">
        <f t="shared" si="5"/>
        <v>0.33978509161401638</v>
      </c>
      <c r="U22" s="66">
        <f t="shared" si="5"/>
        <v>0.47070349748848045</v>
      </c>
      <c r="V22" s="62">
        <f>+SUM(J22:U23)</f>
        <v>2.3085171219029434</v>
      </c>
      <c r="W22" s="28">
        <f>+V22/1000</f>
        <v>2.3085171219029434E-3</v>
      </c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ht="24.95" customHeight="1" thickBot="1" x14ac:dyDescent="0.3">
      <c r="A23" s="1"/>
      <c r="B23" s="27"/>
      <c r="C23" s="49"/>
      <c r="D23" s="73"/>
      <c r="E23" s="55"/>
      <c r="F23" s="89"/>
      <c r="G23" s="7" t="s">
        <v>56</v>
      </c>
      <c r="H23" s="9">
        <v>16.5</v>
      </c>
      <c r="I23" s="5" t="s">
        <v>57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3"/>
      <c r="W23" s="29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ht="24.95" customHeight="1" x14ac:dyDescent="0.25">
      <c r="A24" s="1"/>
      <c r="B24" s="25" t="s">
        <v>52</v>
      </c>
      <c r="C24" s="47" t="s">
        <v>39</v>
      </c>
      <c r="D24" s="72" t="s">
        <v>24</v>
      </c>
      <c r="E24" s="53"/>
      <c r="F24" s="88" t="s">
        <v>63</v>
      </c>
      <c r="G24" s="6" t="s">
        <v>55</v>
      </c>
      <c r="H24" s="8">
        <v>0.74</v>
      </c>
      <c r="I24" s="4"/>
      <c r="J24" s="64">
        <f>+$H24*0.0016*((J$6/2.2)^1.3)/(($H25/2)^1.4)*J$10</f>
        <v>3.7371653935304325E-2</v>
      </c>
      <c r="K24" s="64">
        <f t="shared" ref="K24:U24" si="6">+$H24*0.0016*((K$6/2.2)^1.3)/(($H25/2)^1.4)*K$10</f>
        <v>6.0652806178339187E-2</v>
      </c>
      <c r="L24" s="64">
        <f t="shared" si="6"/>
        <v>5.7794792734974065E-2</v>
      </c>
      <c r="M24" s="64">
        <f t="shared" si="6"/>
        <v>4.5408795764985903E-2</v>
      </c>
      <c r="N24" s="64">
        <f t="shared" si="6"/>
        <v>5.2757651573953498E-2</v>
      </c>
      <c r="O24" s="64">
        <f t="shared" si="6"/>
        <v>6.2773499406039879E-2</v>
      </c>
      <c r="P24" s="64">
        <f t="shared" si="6"/>
        <v>8.4758215949961871E-2</v>
      </c>
      <c r="Q24" s="64">
        <f t="shared" si="6"/>
        <v>6.0721364179807127E-2</v>
      </c>
      <c r="R24" s="64">
        <f t="shared" si="6"/>
        <v>4.2410746323903063E-2</v>
      </c>
      <c r="S24" s="64">
        <f t="shared" si="6"/>
        <v>2.6443853328909299E-2</v>
      </c>
      <c r="T24" s="64">
        <f t="shared" si="6"/>
        <v>0.11981802685238849</v>
      </c>
      <c r="U24" s="64">
        <f t="shared" si="6"/>
        <v>0.16591814606379354</v>
      </c>
      <c r="V24" s="62">
        <f>+SUM(J24:U25)</f>
        <v>0.81682955229236021</v>
      </c>
      <c r="W24" s="28">
        <f>+V24/1000</f>
        <v>8.1682955229236021E-4</v>
      </c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ht="24.95" customHeight="1" thickBot="1" x14ac:dyDescent="0.3">
      <c r="A25" s="1"/>
      <c r="B25" s="26"/>
      <c r="C25" s="49"/>
      <c r="D25" s="73"/>
      <c r="E25" s="55"/>
      <c r="F25" s="89"/>
      <c r="G25" s="7" t="s">
        <v>56</v>
      </c>
      <c r="H25" s="9">
        <v>16.5</v>
      </c>
      <c r="I25" s="5" t="s">
        <v>57</v>
      </c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3"/>
      <c r="W25" s="29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ht="24.95" customHeight="1" x14ac:dyDescent="0.25">
      <c r="A26" s="1"/>
      <c r="B26" s="26"/>
      <c r="C26" s="47" t="s">
        <v>40</v>
      </c>
      <c r="D26" s="72" t="s">
        <v>25</v>
      </c>
      <c r="E26" s="53"/>
      <c r="F26" s="88" t="s">
        <v>63</v>
      </c>
      <c r="G26" s="6" t="s">
        <v>55</v>
      </c>
      <c r="H26" s="8">
        <v>0.74</v>
      </c>
      <c r="I26" s="4"/>
      <c r="J26" s="64">
        <f>+$H26*0.0016*((J$6/2.2)^1.3)/(($H27/2)^1.4)*J$10</f>
        <v>3.7371653935304325E-2</v>
      </c>
      <c r="K26" s="64">
        <f t="shared" ref="K26" si="7">+$H26*0.0016*((K$6/2.2)^1.3)/(($H27/2)^1.4)*K$10</f>
        <v>6.0652806178339187E-2</v>
      </c>
      <c r="L26" s="64">
        <f t="shared" ref="L26" si="8">+$H26*0.0016*((L$6/2.2)^1.3)/(($H27/2)^1.4)*L$10</f>
        <v>5.7794792734974065E-2</v>
      </c>
      <c r="M26" s="64">
        <f t="shared" ref="M26" si="9">+$H26*0.0016*((M$6/2.2)^1.3)/(($H27/2)^1.4)*M$10</f>
        <v>4.5408795764985903E-2</v>
      </c>
      <c r="N26" s="64">
        <f t="shared" ref="N26" si="10">+$H26*0.0016*((N$6/2.2)^1.3)/(($H27/2)^1.4)*N$10</f>
        <v>5.2757651573953498E-2</v>
      </c>
      <c r="O26" s="64">
        <f t="shared" ref="O26" si="11">+$H26*0.0016*((O$6/2.2)^1.3)/(($H27/2)^1.4)*O$10</f>
        <v>6.2773499406039879E-2</v>
      </c>
      <c r="P26" s="64">
        <f t="shared" ref="P26" si="12">+$H26*0.0016*((P$6/2.2)^1.3)/(($H27/2)^1.4)*P$10</f>
        <v>8.4758215949961871E-2</v>
      </c>
      <c r="Q26" s="64">
        <f t="shared" ref="Q26" si="13">+$H26*0.0016*((Q$6/2.2)^1.3)/(($H27/2)^1.4)*Q$10</f>
        <v>6.0721364179807127E-2</v>
      </c>
      <c r="R26" s="64">
        <f t="shared" ref="R26" si="14">+$H26*0.0016*((R$6/2.2)^1.3)/(($H27/2)^1.4)*R$10</f>
        <v>4.2410746323903063E-2</v>
      </c>
      <c r="S26" s="64">
        <f t="shared" ref="S26" si="15">+$H26*0.0016*((S$6/2.2)^1.3)/(($H27/2)^1.4)*S$10</f>
        <v>2.6443853328909299E-2</v>
      </c>
      <c r="T26" s="64">
        <f t="shared" ref="T26" si="16">+$H26*0.0016*((T$6/2.2)^1.3)/(($H27/2)^1.4)*T$10</f>
        <v>0.11981802685238849</v>
      </c>
      <c r="U26" s="64">
        <f t="shared" ref="U26" si="17">+$H26*0.0016*((U$6/2.2)^1.3)/(($H27/2)^1.4)*U$10</f>
        <v>0.16591814606379354</v>
      </c>
      <c r="V26" s="62">
        <f>+SUM(J26:U27)</f>
        <v>0.81682955229236021</v>
      </c>
      <c r="W26" s="28">
        <f>+V26/1000</f>
        <v>8.1682955229236021E-4</v>
      </c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ht="24.95" customHeight="1" thickBot="1" x14ac:dyDescent="0.3">
      <c r="A27" s="1"/>
      <c r="B27" s="26"/>
      <c r="C27" s="49"/>
      <c r="D27" s="73"/>
      <c r="E27" s="55"/>
      <c r="F27" s="89"/>
      <c r="G27" s="7" t="s">
        <v>56</v>
      </c>
      <c r="H27" s="9">
        <v>16.5</v>
      </c>
      <c r="I27" s="5" t="s">
        <v>57</v>
      </c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3"/>
      <c r="W27" s="29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ht="24.95" customHeight="1" x14ac:dyDescent="0.25">
      <c r="A28" s="1"/>
      <c r="B28" s="26"/>
      <c r="C28" s="47" t="s">
        <v>41</v>
      </c>
      <c r="D28" s="72" t="s">
        <v>26</v>
      </c>
      <c r="E28" s="53"/>
      <c r="F28" s="88" t="s">
        <v>63</v>
      </c>
      <c r="G28" s="6" t="s">
        <v>55</v>
      </c>
      <c r="H28" s="8">
        <v>0.74</v>
      </c>
      <c r="I28" s="4"/>
      <c r="J28" s="64">
        <f>+$H28*0.0016*((J$6/2.2)^1.3)/(($H29/2)^1.4)*J$10</f>
        <v>3.7371653935304325E-2</v>
      </c>
      <c r="K28" s="64">
        <f t="shared" ref="K28" si="18">+$H28*0.0016*((K$6/2.2)^1.3)/(($H29/2)^1.4)*K$10</f>
        <v>6.0652806178339187E-2</v>
      </c>
      <c r="L28" s="64">
        <f t="shared" ref="L28" si="19">+$H28*0.0016*((L$6/2.2)^1.3)/(($H29/2)^1.4)*L$10</f>
        <v>5.7794792734974065E-2</v>
      </c>
      <c r="M28" s="64">
        <f t="shared" ref="M28" si="20">+$H28*0.0016*((M$6/2.2)^1.3)/(($H29/2)^1.4)*M$10</f>
        <v>4.5408795764985903E-2</v>
      </c>
      <c r="N28" s="64">
        <f t="shared" ref="N28" si="21">+$H28*0.0016*((N$6/2.2)^1.3)/(($H29/2)^1.4)*N$10</f>
        <v>5.2757651573953498E-2</v>
      </c>
      <c r="O28" s="64">
        <f t="shared" ref="O28" si="22">+$H28*0.0016*((O$6/2.2)^1.3)/(($H29/2)^1.4)*O$10</f>
        <v>6.2773499406039879E-2</v>
      </c>
      <c r="P28" s="64">
        <f t="shared" ref="P28" si="23">+$H28*0.0016*((P$6/2.2)^1.3)/(($H29/2)^1.4)*P$10</f>
        <v>8.4758215949961871E-2</v>
      </c>
      <c r="Q28" s="64">
        <f t="shared" ref="Q28" si="24">+$H28*0.0016*((Q$6/2.2)^1.3)/(($H29/2)^1.4)*Q$10</f>
        <v>6.0721364179807127E-2</v>
      </c>
      <c r="R28" s="64">
        <f t="shared" ref="R28" si="25">+$H28*0.0016*((R$6/2.2)^1.3)/(($H29/2)^1.4)*R$10</f>
        <v>4.2410746323903063E-2</v>
      </c>
      <c r="S28" s="64">
        <f t="shared" ref="S28" si="26">+$H28*0.0016*((S$6/2.2)^1.3)/(($H29/2)^1.4)*S$10</f>
        <v>2.6443853328909299E-2</v>
      </c>
      <c r="T28" s="64">
        <f t="shared" ref="T28" si="27">+$H28*0.0016*((T$6/2.2)^1.3)/(($H29/2)^1.4)*T$10</f>
        <v>0.11981802685238849</v>
      </c>
      <c r="U28" s="64">
        <f t="shared" ref="U28" si="28">+$H28*0.0016*((U$6/2.2)^1.3)/(($H29/2)^1.4)*U$10</f>
        <v>0.16591814606379354</v>
      </c>
      <c r="V28" s="62">
        <f>+SUM(J28:U29)</f>
        <v>0.81682955229236021</v>
      </c>
      <c r="W28" s="28">
        <f>+V28/1000</f>
        <v>8.1682955229236021E-4</v>
      </c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ht="24.95" customHeight="1" thickBot="1" x14ac:dyDescent="0.3">
      <c r="A29" s="1"/>
      <c r="B29" s="26"/>
      <c r="C29" s="49"/>
      <c r="D29" s="73"/>
      <c r="E29" s="55"/>
      <c r="F29" s="89"/>
      <c r="G29" s="7" t="s">
        <v>56</v>
      </c>
      <c r="H29" s="9">
        <v>16.5</v>
      </c>
      <c r="I29" s="5" t="s">
        <v>57</v>
      </c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3"/>
      <c r="W29" s="29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ht="24.95" customHeight="1" x14ac:dyDescent="0.25">
      <c r="A30" s="1"/>
      <c r="B30" s="26"/>
      <c r="C30" s="47" t="s">
        <v>42</v>
      </c>
      <c r="D30" s="72" t="s">
        <v>27</v>
      </c>
      <c r="E30" s="53"/>
      <c r="F30" s="88" t="s">
        <v>63</v>
      </c>
      <c r="G30" s="6" t="s">
        <v>55</v>
      </c>
      <c r="H30" s="8">
        <v>0.74</v>
      </c>
      <c r="I30" s="4"/>
      <c r="J30" s="64">
        <f>+$H30*0.0016*((J$6/2.2)^1.3)/(($H31/2)^1.4)*J$10</f>
        <v>3.7371653935304325E-2</v>
      </c>
      <c r="K30" s="64">
        <f t="shared" ref="K30" si="29">+$H30*0.0016*((K$6/2.2)^1.3)/(($H31/2)^1.4)*K$10</f>
        <v>6.0652806178339187E-2</v>
      </c>
      <c r="L30" s="64">
        <f t="shared" ref="L30" si="30">+$H30*0.0016*((L$6/2.2)^1.3)/(($H31/2)^1.4)*L$10</f>
        <v>5.7794792734974065E-2</v>
      </c>
      <c r="M30" s="64">
        <f t="shared" ref="M30" si="31">+$H30*0.0016*((M$6/2.2)^1.3)/(($H31/2)^1.4)*M$10</f>
        <v>4.5408795764985903E-2</v>
      </c>
      <c r="N30" s="64">
        <f t="shared" ref="N30" si="32">+$H30*0.0016*((N$6/2.2)^1.3)/(($H31/2)^1.4)*N$10</f>
        <v>5.2757651573953498E-2</v>
      </c>
      <c r="O30" s="64">
        <f t="shared" ref="O30" si="33">+$H30*0.0016*((O$6/2.2)^1.3)/(($H31/2)^1.4)*O$10</f>
        <v>6.2773499406039879E-2</v>
      </c>
      <c r="P30" s="64">
        <f t="shared" ref="P30" si="34">+$H30*0.0016*((P$6/2.2)^1.3)/(($H31/2)^1.4)*P$10</f>
        <v>8.4758215949961871E-2</v>
      </c>
      <c r="Q30" s="64">
        <f t="shared" ref="Q30" si="35">+$H30*0.0016*((Q$6/2.2)^1.3)/(($H31/2)^1.4)*Q$10</f>
        <v>6.0721364179807127E-2</v>
      </c>
      <c r="R30" s="64">
        <f t="shared" ref="R30" si="36">+$H30*0.0016*((R$6/2.2)^1.3)/(($H31/2)^1.4)*R$10</f>
        <v>4.2410746323903063E-2</v>
      </c>
      <c r="S30" s="64">
        <f t="shared" ref="S30" si="37">+$H30*0.0016*((S$6/2.2)^1.3)/(($H31/2)^1.4)*S$10</f>
        <v>2.6443853328909299E-2</v>
      </c>
      <c r="T30" s="64">
        <f t="shared" ref="T30" si="38">+$H30*0.0016*((T$6/2.2)^1.3)/(($H31/2)^1.4)*T$10</f>
        <v>0.11981802685238849</v>
      </c>
      <c r="U30" s="64">
        <f t="shared" ref="U30" si="39">+$H30*0.0016*((U$6/2.2)^1.3)/(($H31/2)^1.4)*U$10</f>
        <v>0.16591814606379354</v>
      </c>
      <c r="V30" s="62">
        <f>+SUM(J30:U31)</f>
        <v>0.81682955229236021</v>
      </c>
      <c r="W30" s="28">
        <f>+V30/1000</f>
        <v>8.1682955229236021E-4</v>
      </c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ht="24.95" customHeight="1" thickBot="1" x14ac:dyDescent="0.3">
      <c r="A31" s="1"/>
      <c r="B31" s="27"/>
      <c r="C31" s="49"/>
      <c r="D31" s="73"/>
      <c r="E31" s="55"/>
      <c r="F31" s="89"/>
      <c r="G31" s="7" t="s">
        <v>56</v>
      </c>
      <c r="H31" s="9">
        <v>16.5</v>
      </c>
      <c r="I31" s="5" t="s">
        <v>57</v>
      </c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3"/>
      <c r="W31" s="29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ht="20.100000000000001" customHeight="1" x14ac:dyDescent="0.25">
      <c r="A32" s="1"/>
      <c r="B32" s="25" t="s">
        <v>53</v>
      </c>
      <c r="C32" s="47" t="s">
        <v>44</v>
      </c>
      <c r="D32" s="50" t="s">
        <v>29</v>
      </c>
      <c r="E32" s="53"/>
      <c r="F32" s="56" t="s">
        <v>64</v>
      </c>
      <c r="G32" s="6" t="s">
        <v>55</v>
      </c>
      <c r="H32" s="8">
        <v>3.23</v>
      </c>
      <c r="I32" s="4"/>
      <c r="J32" s="66">
        <f>+($H32*($H33^0.91)*($H34^1.02)+$H32*($H33^0.91)*($H35^1.02))*$H36*J$11/1000</f>
        <v>85.908288362215785</v>
      </c>
      <c r="K32" s="66">
        <f t="shared" ref="K32:U32" si="40">+($H32*($H33^0.91)*($H34^1.02)+$H32*($H33^0.91)*($H35^1.02))*$H36*K$11/1000</f>
        <v>89.849035534794481</v>
      </c>
      <c r="L32" s="66">
        <f t="shared" si="40"/>
        <v>115.46389215655606</v>
      </c>
      <c r="M32" s="66">
        <f t="shared" si="40"/>
        <v>89.849035534794481</v>
      </c>
      <c r="N32" s="66">
        <f t="shared" si="40"/>
        <v>88.272736665763006</v>
      </c>
      <c r="O32" s="66">
        <f t="shared" si="40"/>
        <v>92.607558555599581</v>
      </c>
      <c r="P32" s="66">
        <f t="shared" si="40"/>
        <v>107.18832309414078</v>
      </c>
      <c r="Q32" s="66">
        <f t="shared" si="40"/>
        <v>101.27720233527273</v>
      </c>
      <c r="R32" s="66">
        <f t="shared" si="40"/>
        <v>61.869730609485678</v>
      </c>
      <c r="S32" s="66">
        <f t="shared" si="40"/>
        <v>66.598627216580127</v>
      </c>
      <c r="T32" s="66">
        <f t="shared" si="40"/>
        <v>157.23581218589032</v>
      </c>
      <c r="U32" s="66">
        <f t="shared" si="40"/>
        <v>208.85960014667137</v>
      </c>
      <c r="V32" s="30">
        <f>SUM(J32:U36)</f>
        <v>1264.9798423977645</v>
      </c>
      <c r="W32" s="30">
        <f>+V32/1000</f>
        <v>1.2649798423977645</v>
      </c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ht="20.100000000000001" customHeight="1" x14ac:dyDescent="0.25">
      <c r="A33" s="1"/>
      <c r="B33" s="26"/>
      <c r="C33" s="48"/>
      <c r="D33" s="51"/>
      <c r="E33" s="54"/>
      <c r="F33" s="57"/>
      <c r="G33" s="10" t="s">
        <v>65</v>
      </c>
      <c r="H33" s="11">
        <v>0.2</v>
      </c>
      <c r="I33" s="12" t="s">
        <v>66</v>
      </c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31"/>
      <c r="W33" s="3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ht="20.100000000000001" customHeight="1" x14ac:dyDescent="0.25">
      <c r="A34" s="1"/>
      <c r="B34" s="26"/>
      <c r="C34" s="48"/>
      <c r="D34" s="51"/>
      <c r="E34" s="54"/>
      <c r="F34" s="57"/>
      <c r="G34" s="10" t="s">
        <v>67</v>
      </c>
      <c r="H34" s="11">
        <f>+H35+21</f>
        <v>37.4</v>
      </c>
      <c r="I34" s="12" t="s">
        <v>68</v>
      </c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31"/>
      <c r="W34" s="3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ht="20.100000000000001" customHeight="1" x14ac:dyDescent="0.25">
      <c r="A35" s="1"/>
      <c r="B35" s="26"/>
      <c r="C35" s="48"/>
      <c r="D35" s="51"/>
      <c r="E35" s="54"/>
      <c r="F35" s="57"/>
      <c r="G35" s="10" t="s">
        <v>69</v>
      </c>
      <c r="H35" s="11">
        <v>16.399999999999999</v>
      </c>
      <c r="I35" s="12" t="s">
        <v>68</v>
      </c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31"/>
      <c r="W35" s="3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ht="20.100000000000001" customHeight="1" thickBot="1" x14ac:dyDescent="0.3">
      <c r="A36" s="1"/>
      <c r="B36" s="26"/>
      <c r="C36" s="49"/>
      <c r="D36" s="52"/>
      <c r="E36" s="55"/>
      <c r="F36" s="58"/>
      <c r="G36" s="10" t="s">
        <v>70</v>
      </c>
      <c r="H36" s="11">
        <v>9.17</v>
      </c>
      <c r="I36" s="12" t="s">
        <v>71</v>
      </c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32"/>
      <c r="W36" s="32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ht="20.100000000000001" customHeight="1" x14ac:dyDescent="0.25">
      <c r="A37" s="1"/>
      <c r="B37" s="26"/>
      <c r="C37" s="47" t="s">
        <v>45</v>
      </c>
      <c r="D37" s="50" t="s">
        <v>30</v>
      </c>
      <c r="E37" s="53"/>
      <c r="F37" s="56" t="s">
        <v>64</v>
      </c>
      <c r="G37" s="6" t="s">
        <v>55</v>
      </c>
      <c r="H37" s="8">
        <v>1691.4</v>
      </c>
      <c r="I37" s="4"/>
      <c r="J37" s="66">
        <f>+((($H37*($H44/12)^$H38*($H45/30)^$H40)/(($H41/0.5)^$H39))-$H42)*J11*$H43/1000*2</f>
        <v>49.287609595078436</v>
      </c>
      <c r="K37" s="66">
        <f t="shared" ref="K37:U37" si="41">+((($H37*($H44/12)^$H38*($H45/30)^$H40)/(($H41/0.5)^$H39))-$H42)*K11*$H43/1000*2</f>
        <v>51.548509117788463</v>
      </c>
      <c r="L37" s="66">
        <f t="shared" si="41"/>
        <v>66.244356015403582</v>
      </c>
      <c r="M37" s="66">
        <f t="shared" si="41"/>
        <v>51.548509117788463</v>
      </c>
      <c r="N37" s="66">
        <f t="shared" si="41"/>
        <v>50.644149308704442</v>
      </c>
      <c r="O37" s="66">
        <f t="shared" si="41"/>
        <v>53.131138783685472</v>
      </c>
      <c r="P37" s="66">
        <f t="shared" si="41"/>
        <v>61.49646701771254</v>
      </c>
      <c r="Q37" s="66">
        <f t="shared" si="41"/>
        <v>58.105117733647518</v>
      </c>
      <c r="R37" s="66">
        <f t="shared" si="41"/>
        <v>35.496122506547309</v>
      </c>
      <c r="S37" s="66">
        <f t="shared" si="41"/>
        <v>38.209201933799335</v>
      </c>
      <c r="T37" s="66">
        <f t="shared" si="41"/>
        <v>90.209890956129797</v>
      </c>
      <c r="U37" s="66">
        <f t="shared" si="41"/>
        <v>119.82767470363106</v>
      </c>
      <c r="V37" s="30">
        <f>SUM(J37:U45)</f>
        <v>725.74874678991637</v>
      </c>
      <c r="W37" s="30">
        <f>+V37/1000</f>
        <v>0.72574874678991641</v>
      </c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ht="20.100000000000001" customHeight="1" x14ac:dyDescent="0.25">
      <c r="A38" s="1"/>
      <c r="B38" s="26"/>
      <c r="C38" s="48"/>
      <c r="D38" s="51"/>
      <c r="E38" s="54"/>
      <c r="F38" s="57"/>
      <c r="G38" s="10" t="s">
        <v>72</v>
      </c>
      <c r="H38" s="11">
        <v>1</v>
      </c>
      <c r="I38" s="12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31"/>
      <c r="W38" s="3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ht="20.100000000000001" customHeight="1" x14ac:dyDescent="0.25">
      <c r="A39" s="1"/>
      <c r="B39" s="26"/>
      <c r="C39" s="48"/>
      <c r="D39" s="51"/>
      <c r="E39" s="54"/>
      <c r="F39" s="57"/>
      <c r="G39" s="10" t="s">
        <v>73</v>
      </c>
      <c r="H39" s="11">
        <v>0.3</v>
      </c>
      <c r="I39" s="12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31"/>
      <c r="W39" s="3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ht="20.100000000000001" customHeight="1" x14ac:dyDescent="0.25">
      <c r="A40" s="1"/>
      <c r="B40" s="26"/>
      <c r="C40" s="48"/>
      <c r="D40" s="51"/>
      <c r="E40" s="54"/>
      <c r="F40" s="57"/>
      <c r="G40" s="10" t="s">
        <v>74</v>
      </c>
      <c r="H40" s="11">
        <v>0.3</v>
      </c>
      <c r="I40" s="12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31"/>
      <c r="W40" s="3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ht="20.100000000000001" customHeight="1" x14ac:dyDescent="0.25">
      <c r="A41" s="1"/>
      <c r="B41" s="26"/>
      <c r="C41" s="48"/>
      <c r="D41" s="51"/>
      <c r="E41" s="54"/>
      <c r="F41" s="57"/>
      <c r="G41" s="10" t="s">
        <v>56</v>
      </c>
      <c r="H41" s="11">
        <v>2.5</v>
      </c>
      <c r="I41" s="12" t="s">
        <v>57</v>
      </c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31"/>
      <c r="W41" s="3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ht="20.100000000000001" customHeight="1" x14ac:dyDescent="0.25">
      <c r="A42" s="1"/>
      <c r="B42" s="26"/>
      <c r="C42" s="48"/>
      <c r="D42" s="51"/>
      <c r="E42" s="54"/>
      <c r="F42" s="57"/>
      <c r="G42" s="10" t="s">
        <v>75</v>
      </c>
      <c r="H42" s="11">
        <v>0.13249</v>
      </c>
      <c r="I42" s="12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31"/>
      <c r="W42" s="3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ht="20.100000000000001" customHeight="1" x14ac:dyDescent="0.25">
      <c r="A43" s="1"/>
      <c r="B43" s="26"/>
      <c r="C43" s="48"/>
      <c r="D43" s="51"/>
      <c r="E43" s="54"/>
      <c r="F43" s="57"/>
      <c r="G43" s="10" t="s">
        <v>70</v>
      </c>
      <c r="H43" s="11">
        <v>0.13</v>
      </c>
      <c r="I43" s="12" t="s">
        <v>71</v>
      </c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31"/>
      <c r="W43" s="3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ht="20.100000000000001" customHeight="1" x14ac:dyDescent="0.25">
      <c r="A44" s="1"/>
      <c r="B44" s="26"/>
      <c r="C44" s="48"/>
      <c r="D44" s="51"/>
      <c r="E44" s="54"/>
      <c r="F44" s="57"/>
      <c r="G44" s="10" t="s">
        <v>76</v>
      </c>
      <c r="H44" s="11">
        <v>10</v>
      </c>
      <c r="I44" s="12" t="s">
        <v>57</v>
      </c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31"/>
      <c r="W44" s="3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ht="20.100000000000001" customHeight="1" thickBot="1" x14ac:dyDescent="0.3">
      <c r="A45" s="1"/>
      <c r="B45" s="26"/>
      <c r="C45" s="49"/>
      <c r="D45" s="52"/>
      <c r="E45" s="55"/>
      <c r="F45" s="58"/>
      <c r="G45" s="10" t="s">
        <v>77</v>
      </c>
      <c r="H45" s="11">
        <v>30</v>
      </c>
      <c r="I45" s="12" t="s">
        <v>78</v>
      </c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32"/>
      <c r="W45" s="32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1:37" ht="20.100000000000001" customHeight="1" x14ac:dyDescent="0.25">
      <c r="A46" s="1"/>
      <c r="B46" s="26"/>
      <c r="C46" s="47" t="s">
        <v>46</v>
      </c>
      <c r="D46" s="50" t="s">
        <v>31</v>
      </c>
      <c r="E46" s="53"/>
      <c r="F46" s="56" t="s">
        <v>98</v>
      </c>
      <c r="G46" s="13" t="s">
        <v>79</v>
      </c>
      <c r="H46" s="8">
        <v>0.2</v>
      </c>
      <c r="I46" s="14" t="s">
        <v>71</v>
      </c>
      <c r="J46" s="59">
        <f>+((7.10645*$H47^(-0.7054))*$H46+(7.10645*$H49^(-0.7054))*$H48+(7.10645*$H51^(-0.7054))*$H50+(7.10645*$H53^(-0.7054))*$H52+(7.10645*$H55^(-0.7054))*$H54)*J$11*2/1000</f>
        <v>2.2773158874744976</v>
      </c>
      <c r="K46" s="59">
        <f>+((7.10645*$H47^(-0.7054))*$H46+(7.10645*$H49^(-0.7054))*$H48+(7.10645*$H51^(-0.7054))*$H50+(7.10645*$H53^(-0.7054))*$H52+(7.10645*$H55^(-0.7054))*$H54)*K$11*2/1000</f>
        <v>2.3817799190100253</v>
      </c>
      <c r="L46" s="59">
        <f t="shared" ref="L46:U46" si="42">+((7.10645*$H47^(-0.7054))*$H46+(7.10645*$H49^(-0.7054))*$H48+(7.10645*$H51^(-0.7054))*$H50+(7.10645*$H53^(-0.7054))*$H52+(7.10645*$H55^(-0.7054))*$H54)*L$11*2/1000</f>
        <v>3.0607961239909538</v>
      </c>
      <c r="M46" s="59">
        <f t="shared" si="42"/>
        <v>2.3817799190100253</v>
      </c>
      <c r="N46" s="59">
        <f t="shared" si="42"/>
        <v>2.3399943063958144</v>
      </c>
      <c r="O46" s="59">
        <f t="shared" si="42"/>
        <v>2.4549047410848943</v>
      </c>
      <c r="P46" s="59">
        <f t="shared" si="42"/>
        <v>2.8414216577663458</v>
      </c>
      <c r="Q46" s="59">
        <f t="shared" si="42"/>
        <v>2.6847256104630546</v>
      </c>
      <c r="R46" s="59">
        <f t="shared" si="42"/>
        <v>1.6400852951077804</v>
      </c>
      <c r="S46" s="59">
        <f t="shared" si="42"/>
        <v>1.7654421329504135</v>
      </c>
      <c r="T46" s="59">
        <f t="shared" si="42"/>
        <v>4.1681148582675442</v>
      </c>
      <c r="U46" s="59">
        <f t="shared" si="42"/>
        <v>5.5365936713829536</v>
      </c>
      <c r="V46" s="40">
        <f>SUM(J46:U55)</f>
        <v>33.5329541229043</v>
      </c>
      <c r="W46" s="33">
        <f>+V46/1000</f>
        <v>3.3532954122904302E-2</v>
      </c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</row>
    <row r="47" spans="1:37" ht="20.100000000000001" customHeight="1" x14ac:dyDescent="0.25">
      <c r="A47" s="1"/>
      <c r="B47" s="26"/>
      <c r="C47" s="48"/>
      <c r="D47" s="51"/>
      <c r="E47" s="54"/>
      <c r="F47" s="57"/>
      <c r="G47" s="15" t="s">
        <v>80</v>
      </c>
      <c r="H47" s="11">
        <v>20</v>
      </c>
      <c r="I47" s="16" t="s">
        <v>78</v>
      </c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41"/>
      <c r="W47" s="34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</row>
    <row r="48" spans="1:37" ht="20.100000000000001" customHeight="1" x14ac:dyDescent="0.25">
      <c r="A48" s="1"/>
      <c r="B48" s="26"/>
      <c r="C48" s="48"/>
      <c r="D48" s="51"/>
      <c r="E48" s="54"/>
      <c r="F48" s="57"/>
      <c r="G48" s="15" t="s">
        <v>81</v>
      </c>
      <c r="H48" s="11">
        <v>1.85</v>
      </c>
      <c r="I48" s="16" t="s">
        <v>71</v>
      </c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41"/>
      <c r="W48" s="34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</row>
    <row r="49" spans="1:37" ht="20.100000000000001" customHeight="1" x14ac:dyDescent="0.25">
      <c r="A49" s="1"/>
      <c r="B49" s="26"/>
      <c r="C49" s="48"/>
      <c r="D49" s="51"/>
      <c r="E49" s="54"/>
      <c r="F49" s="57"/>
      <c r="G49" s="15" t="s">
        <v>82</v>
      </c>
      <c r="H49" s="11">
        <v>50</v>
      </c>
      <c r="I49" s="16" t="s">
        <v>78</v>
      </c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41"/>
      <c r="W49" s="34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</row>
    <row r="50" spans="1:37" ht="20.100000000000001" customHeight="1" x14ac:dyDescent="0.25">
      <c r="A50" s="1"/>
      <c r="B50" s="26"/>
      <c r="C50" s="48"/>
      <c r="D50" s="51"/>
      <c r="E50" s="54"/>
      <c r="F50" s="57"/>
      <c r="G50" s="15" t="s">
        <v>83</v>
      </c>
      <c r="H50" s="11">
        <v>7.12</v>
      </c>
      <c r="I50" s="16" t="s">
        <v>71</v>
      </c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41"/>
      <c r="W50" s="34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</row>
    <row r="51" spans="1:37" ht="20.100000000000001" customHeight="1" x14ac:dyDescent="0.25">
      <c r="A51" s="1"/>
      <c r="B51" s="26"/>
      <c r="C51" s="48"/>
      <c r="D51" s="51"/>
      <c r="E51" s="54"/>
      <c r="F51" s="57"/>
      <c r="G51" s="15" t="s">
        <v>84</v>
      </c>
      <c r="H51" s="11">
        <v>70</v>
      </c>
      <c r="I51" s="16" t="s">
        <v>78</v>
      </c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41"/>
      <c r="W51" s="34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</row>
    <row r="52" spans="1:37" ht="20.100000000000001" customHeight="1" x14ac:dyDescent="0.25">
      <c r="A52" s="1"/>
      <c r="B52" s="26"/>
      <c r="C52" s="48"/>
      <c r="D52" s="51"/>
      <c r="E52" s="54"/>
      <c r="F52" s="57"/>
      <c r="G52" s="15" t="s">
        <v>85</v>
      </c>
      <c r="H52" s="11">
        <v>0.3</v>
      </c>
      <c r="I52" s="16" t="s">
        <v>71</v>
      </c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41"/>
      <c r="W52" s="34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</row>
    <row r="53" spans="1:37" ht="20.100000000000001" customHeight="1" x14ac:dyDescent="0.25">
      <c r="A53" s="1"/>
      <c r="B53" s="26"/>
      <c r="C53" s="48"/>
      <c r="D53" s="51"/>
      <c r="E53" s="54"/>
      <c r="F53" s="57"/>
      <c r="G53" s="15" t="s">
        <v>86</v>
      </c>
      <c r="H53" s="11">
        <v>30</v>
      </c>
      <c r="I53" s="16" t="s">
        <v>78</v>
      </c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41"/>
      <c r="W53" s="34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</row>
    <row r="54" spans="1:37" ht="20.100000000000001" customHeight="1" x14ac:dyDescent="0.25">
      <c r="A54" s="1"/>
      <c r="B54" s="26"/>
      <c r="C54" s="48"/>
      <c r="D54" s="51"/>
      <c r="E54" s="54"/>
      <c r="F54" s="57"/>
      <c r="G54" s="15" t="s">
        <v>87</v>
      </c>
      <c r="H54" s="11">
        <v>1.07</v>
      </c>
      <c r="I54" s="16" t="s">
        <v>71</v>
      </c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41"/>
      <c r="W54" s="34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</row>
    <row r="55" spans="1:37" ht="20.100000000000001" customHeight="1" thickBot="1" x14ac:dyDescent="0.3">
      <c r="A55" s="1"/>
      <c r="B55" s="26"/>
      <c r="C55" s="49"/>
      <c r="D55" s="52"/>
      <c r="E55" s="55"/>
      <c r="F55" s="58"/>
      <c r="G55" s="15" t="s">
        <v>88</v>
      </c>
      <c r="H55" s="9">
        <v>10</v>
      </c>
      <c r="I55" s="16" t="s">
        <v>78</v>
      </c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42"/>
      <c r="W55" s="35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</row>
    <row r="56" spans="1:37" ht="24.95" customHeight="1" x14ac:dyDescent="0.25">
      <c r="A56" s="1"/>
      <c r="B56" s="25" t="s">
        <v>97</v>
      </c>
      <c r="C56" s="47" t="s">
        <v>47</v>
      </c>
      <c r="D56" s="50" t="s">
        <v>32</v>
      </c>
      <c r="E56" s="53"/>
      <c r="F56" s="56" t="s">
        <v>63</v>
      </c>
      <c r="G56" s="6" t="s">
        <v>55</v>
      </c>
      <c r="H56" s="8">
        <v>0.74</v>
      </c>
      <c r="I56" s="4"/>
      <c r="J56" s="64">
        <f t="shared" ref="J56:U56" si="43">+($H56*0.0016*((J$6/2.2)^1.3)/(($H57/2)^1.4))*(J$9+J$10)</f>
        <v>0.15912050628985988</v>
      </c>
      <c r="K56" s="64">
        <f t="shared" si="43"/>
        <v>0.19350207658417992</v>
      </c>
      <c r="L56" s="64">
        <f t="shared" si="43"/>
        <v>0.20350749317648081</v>
      </c>
      <c r="M56" s="64">
        <f t="shared" si="43"/>
        <v>0.18502150288554806</v>
      </c>
      <c r="N56" s="64">
        <f t="shared" si="43"/>
        <v>0.19998033218811243</v>
      </c>
      <c r="O56" s="64">
        <f t="shared" si="43"/>
        <v>0.2266995223886672</v>
      </c>
      <c r="P56" s="64">
        <f t="shared" si="43"/>
        <v>0.27953128821047618</v>
      </c>
      <c r="Q56" s="64">
        <f t="shared" si="43"/>
        <v>0.22902786771457018</v>
      </c>
      <c r="R56" s="64">
        <f t="shared" si="43"/>
        <v>0.16575076795657864</v>
      </c>
      <c r="S56" s="64">
        <f t="shared" si="43"/>
        <v>0.18698055478215159</v>
      </c>
      <c r="T56" s="64">
        <f t="shared" si="43"/>
        <v>0.45960311846640484</v>
      </c>
      <c r="U56" s="64">
        <f t="shared" si="43"/>
        <v>0.63662164355227391</v>
      </c>
      <c r="V56" s="40">
        <f>SUM(J56:U57)</f>
        <v>3.1253466741953035</v>
      </c>
      <c r="W56" s="36">
        <f>+V56/1000</f>
        <v>3.1253466741953035E-3</v>
      </c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</row>
    <row r="57" spans="1:37" ht="24.95" customHeight="1" thickBot="1" x14ac:dyDescent="0.3">
      <c r="A57" s="1"/>
      <c r="B57" s="26"/>
      <c r="C57" s="49"/>
      <c r="D57" s="52"/>
      <c r="E57" s="55"/>
      <c r="F57" s="58"/>
      <c r="G57" s="7" t="s">
        <v>56</v>
      </c>
      <c r="H57" s="9">
        <v>16.5</v>
      </c>
      <c r="I57" s="5" t="s">
        <v>57</v>
      </c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42"/>
      <c r="W57" s="37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</row>
    <row r="58" spans="1:37" ht="24.95" customHeight="1" x14ac:dyDescent="0.25">
      <c r="A58" s="1"/>
      <c r="B58" s="26"/>
      <c r="C58" s="47" t="s">
        <v>48</v>
      </c>
      <c r="D58" s="50" t="s">
        <v>33</v>
      </c>
      <c r="E58" s="53"/>
      <c r="F58" s="56" t="s">
        <v>89</v>
      </c>
      <c r="G58" s="6" t="s">
        <v>76</v>
      </c>
      <c r="H58" s="8">
        <v>10</v>
      </c>
      <c r="I58" s="4" t="s">
        <v>57</v>
      </c>
      <c r="J58" s="66">
        <f t="shared" ref="J58:U58" si="44">1.9*($H58/1.5)*(J$7/15)*((365-$H59)/235)*9.28</f>
        <v>9.1703073286051975</v>
      </c>
      <c r="K58" s="66">
        <f t="shared" si="44"/>
        <v>0</v>
      </c>
      <c r="L58" s="66">
        <f t="shared" si="44"/>
        <v>3.0650083793720886</v>
      </c>
      <c r="M58" s="66">
        <f t="shared" si="44"/>
        <v>4.7379921197793538</v>
      </c>
      <c r="N58" s="66">
        <f t="shared" si="44"/>
        <v>3.0567691095350669</v>
      </c>
      <c r="O58" s="66">
        <f t="shared" si="44"/>
        <v>1.5793307065931179</v>
      </c>
      <c r="P58" s="66">
        <f t="shared" si="44"/>
        <v>15.283845547675334</v>
      </c>
      <c r="Q58" s="66">
        <f t="shared" si="44"/>
        <v>3.0816208909134</v>
      </c>
      <c r="R58" s="66">
        <f t="shared" si="44"/>
        <v>0</v>
      </c>
      <c r="S58" s="66">
        <f t="shared" si="44"/>
        <v>8.6802909064659897</v>
      </c>
      <c r="T58" s="66">
        <f t="shared" si="44"/>
        <v>4.54847243498818</v>
      </c>
      <c r="U58" s="66">
        <f t="shared" si="44"/>
        <v>0</v>
      </c>
      <c r="V58" s="40">
        <f>SUM(J58:U59)</f>
        <v>53.203637423927731</v>
      </c>
      <c r="W58" s="38">
        <f>+V58/1000</f>
        <v>5.3203637423927731E-2</v>
      </c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</row>
    <row r="59" spans="1:37" ht="24.95" customHeight="1" thickBot="1" x14ac:dyDescent="0.3">
      <c r="A59" s="1"/>
      <c r="B59" s="26"/>
      <c r="C59" s="49"/>
      <c r="D59" s="52"/>
      <c r="E59" s="55"/>
      <c r="F59" s="58"/>
      <c r="G59" s="7" t="s">
        <v>90</v>
      </c>
      <c r="H59" s="9">
        <v>24</v>
      </c>
      <c r="I59" s="5"/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42"/>
      <c r="W59" s="39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</row>
    <row r="60" spans="1:37" ht="20.100000000000001" customHeight="1" x14ac:dyDescent="0.25">
      <c r="A60" s="1"/>
      <c r="B60" s="26"/>
      <c r="C60" s="47" t="s">
        <v>49</v>
      </c>
      <c r="D60" s="50" t="s">
        <v>34</v>
      </c>
      <c r="E60" s="53"/>
      <c r="F60" s="56" t="s">
        <v>64</v>
      </c>
      <c r="G60" s="6" t="s">
        <v>55</v>
      </c>
      <c r="H60" s="8">
        <v>1381.31</v>
      </c>
      <c r="I60" s="4"/>
      <c r="J60" s="59">
        <f>+(($H60*(($H63/12)^$H61)*(($H64/3)^$H62))+($H60*(($H63/12)^$H61)*(($H65/3)^$H62)))*$H66/1000*J$11</f>
        <v>1491.7450402456086</v>
      </c>
      <c r="K60" s="59">
        <f t="shared" ref="K60:U60" si="45">+(($H60*(($H63/12)^$H61)*(($H64/3)^$H62))+($H60*(($H63/12)^$H61)*(($H65/3)^$H62)))*$H66/1000*K$11</f>
        <v>1560.1737118165081</v>
      </c>
      <c r="L60" s="59">
        <f t="shared" si="45"/>
        <v>2004.9600770273548</v>
      </c>
      <c r="M60" s="59">
        <f t="shared" si="45"/>
        <v>1560.1737118165081</v>
      </c>
      <c r="N60" s="59">
        <f t="shared" si="45"/>
        <v>1532.8022431881484</v>
      </c>
      <c r="O60" s="59">
        <f t="shared" si="45"/>
        <v>1608.0737819161379</v>
      </c>
      <c r="P60" s="59">
        <f t="shared" si="45"/>
        <v>1861.259866728466</v>
      </c>
      <c r="Q60" s="59">
        <f t="shared" si="45"/>
        <v>1758.6168593721168</v>
      </c>
      <c r="R60" s="59">
        <f t="shared" si="45"/>
        <v>1074.3301436631218</v>
      </c>
      <c r="S60" s="59">
        <f t="shared" si="45"/>
        <v>1156.4445495482012</v>
      </c>
      <c r="T60" s="59">
        <f t="shared" si="45"/>
        <v>2730.3039956788894</v>
      </c>
      <c r="U60" s="59">
        <f t="shared" si="45"/>
        <v>3626.7195932576724</v>
      </c>
      <c r="V60" s="40">
        <f>SUM(J60:U66)</f>
        <v>21965.603574258737</v>
      </c>
      <c r="W60" s="40">
        <f>+V60/1000</f>
        <v>21.965603574258736</v>
      </c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</row>
    <row r="61" spans="1:37" ht="20.100000000000001" customHeight="1" x14ac:dyDescent="0.25">
      <c r="A61" s="1"/>
      <c r="B61" s="26"/>
      <c r="C61" s="48"/>
      <c r="D61" s="51"/>
      <c r="E61" s="54"/>
      <c r="F61" s="57"/>
      <c r="G61" s="10" t="s">
        <v>72</v>
      </c>
      <c r="H61" s="11">
        <v>0.7</v>
      </c>
      <c r="I61" s="12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41"/>
      <c r="W61" s="4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</row>
    <row r="62" spans="1:37" ht="20.100000000000001" customHeight="1" x14ac:dyDescent="0.25">
      <c r="A62" s="1"/>
      <c r="B62" s="26"/>
      <c r="C62" s="48"/>
      <c r="D62" s="51"/>
      <c r="E62" s="54"/>
      <c r="F62" s="57"/>
      <c r="G62" s="10" t="s">
        <v>91</v>
      </c>
      <c r="H62" s="11">
        <v>0.45</v>
      </c>
      <c r="I62" s="12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41"/>
      <c r="W62" s="4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</row>
    <row r="63" spans="1:37" ht="20.100000000000001" customHeight="1" x14ac:dyDescent="0.25">
      <c r="A63" s="1"/>
      <c r="B63" s="26"/>
      <c r="C63" s="48"/>
      <c r="D63" s="51"/>
      <c r="E63" s="54"/>
      <c r="F63" s="57"/>
      <c r="G63" s="10" t="s">
        <v>76</v>
      </c>
      <c r="H63" s="11">
        <v>10</v>
      </c>
      <c r="I63" s="12" t="s">
        <v>57</v>
      </c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41"/>
      <c r="W63" s="4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</row>
    <row r="64" spans="1:37" ht="20.100000000000001" customHeight="1" x14ac:dyDescent="0.25">
      <c r="A64" s="1"/>
      <c r="B64" s="26"/>
      <c r="C64" s="48"/>
      <c r="D64" s="51"/>
      <c r="E64" s="54"/>
      <c r="F64" s="57"/>
      <c r="G64" s="10" t="s">
        <v>67</v>
      </c>
      <c r="H64" s="11">
        <f>+H65+21</f>
        <v>37.4</v>
      </c>
      <c r="I64" s="12" t="s">
        <v>68</v>
      </c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41"/>
      <c r="W64" s="4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</row>
    <row r="65" spans="1:37" ht="20.100000000000001" customHeight="1" x14ac:dyDescent="0.25">
      <c r="A65" s="1"/>
      <c r="B65" s="26"/>
      <c r="C65" s="48"/>
      <c r="D65" s="51"/>
      <c r="E65" s="54"/>
      <c r="F65" s="57"/>
      <c r="G65" s="10" t="s">
        <v>69</v>
      </c>
      <c r="H65" s="11">
        <v>16.399999999999999</v>
      </c>
      <c r="I65" s="12" t="s">
        <v>68</v>
      </c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41"/>
      <c r="W65" s="4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</row>
    <row r="66" spans="1:37" ht="20.100000000000001" customHeight="1" thickBot="1" x14ac:dyDescent="0.3">
      <c r="A66" s="1"/>
      <c r="B66" s="27"/>
      <c r="C66" s="49"/>
      <c r="D66" s="52"/>
      <c r="E66" s="55"/>
      <c r="F66" s="58"/>
      <c r="G66" s="7" t="s">
        <v>70</v>
      </c>
      <c r="H66" s="9">
        <v>1.07</v>
      </c>
      <c r="I66" s="20" t="s">
        <v>71</v>
      </c>
      <c r="J66" s="61"/>
      <c r="K66" s="61"/>
      <c r="L66" s="61"/>
      <c r="M66" s="61"/>
      <c r="N66" s="61"/>
      <c r="O66" s="61"/>
      <c r="P66" s="61"/>
      <c r="Q66" s="61"/>
      <c r="R66" s="61"/>
      <c r="S66" s="61"/>
      <c r="T66" s="61"/>
      <c r="U66" s="61"/>
      <c r="V66" s="42"/>
      <c r="W66" s="42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</row>
    <row r="67" spans="1:37" ht="15.75" thickBot="1" x14ac:dyDescent="0.3">
      <c r="A67" s="1"/>
      <c r="B67" s="44" t="s">
        <v>93</v>
      </c>
      <c r="C67" s="45"/>
      <c r="D67" s="45"/>
      <c r="E67" s="45"/>
      <c r="F67" s="45"/>
      <c r="G67" s="45"/>
      <c r="H67" s="45"/>
      <c r="I67" s="46"/>
      <c r="J67" s="21">
        <f>+SUM(J12:J66)</f>
        <v>1648.3443530017084</v>
      </c>
      <c r="K67" s="21">
        <f t="shared" ref="K67:W67" si="46">+SUM(K12:K66)</f>
        <v>1715.4527096090737</v>
      </c>
      <c r="L67" s="21">
        <f t="shared" si="46"/>
        <v>2200.4096030976857</v>
      </c>
      <c r="M67" s="21">
        <f t="shared" si="46"/>
        <v>1716.2248224544501</v>
      </c>
      <c r="N67" s="21">
        <f t="shared" si="46"/>
        <v>1686.6801684641046</v>
      </c>
      <c r="O67" s="21">
        <f t="shared" si="46"/>
        <v>1767.8744171547025</v>
      </c>
      <c r="P67" s="21">
        <f t="shared" si="46"/>
        <v>2059.45129565446</v>
      </c>
      <c r="Q67" s="21">
        <f t="shared" si="46"/>
        <v>1933.9957017483239</v>
      </c>
      <c r="R67" s="21">
        <f t="shared" si="46"/>
        <v>1180.5449260460016</v>
      </c>
      <c r="S67" s="21">
        <f t="shared" si="46"/>
        <v>1278.8741432195354</v>
      </c>
      <c r="T67" s="21">
        <f t="shared" si="46"/>
        <v>2999.7390073623042</v>
      </c>
      <c r="U67" s="21">
        <f t="shared" si="46"/>
        <v>3976.0397237324942</v>
      </c>
      <c r="V67" s="21">
        <f t="shared" si="46"/>
        <v>24163.630871544847</v>
      </c>
      <c r="W67" s="24">
        <f t="shared" si="46"/>
        <v>24.163630871544846</v>
      </c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</row>
    <row r="68" spans="1:37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</row>
    <row r="69" spans="1:37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</row>
    <row r="70" spans="1:37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</row>
    <row r="71" spans="1:37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</row>
    <row r="72" spans="1:37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</row>
    <row r="73" spans="1:37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</row>
    <row r="74" spans="1:37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</row>
    <row r="75" spans="1:37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</row>
    <row r="76" spans="1:37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</row>
    <row r="77" spans="1:37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</row>
    <row r="78" spans="1:37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</row>
    <row r="79" spans="1:37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</row>
    <row r="80" spans="1:37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</row>
    <row r="81" spans="1:37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</row>
    <row r="82" spans="1:37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</row>
    <row r="83" spans="1:37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</row>
    <row r="84" spans="1:37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</row>
    <row r="85" spans="1:37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</row>
    <row r="86" spans="1:37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</row>
    <row r="87" spans="1:37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</row>
    <row r="88" spans="1:37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</row>
    <row r="89" spans="1:37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</row>
    <row r="90" spans="1:37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</row>
    <row r="91" spans="1:37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</row>
    <row r="92" spans="1:37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</row>
    <row r="93" spans="1:37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</row>
    <row r="94" spans="1:37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</row>
    <row r="95" spans="1:37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</row>
    <row r="96" spans="1:37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</row>
    <row r="97" spans="1:37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</row>
    <row r="98" spans="1:37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</row>
    <row r="99" spans="1:37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</row>
    <row r="100" spans="1:37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</row>
    <row r="101" spans="1:37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</row>
    <row r="102" spans="1:37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</row>
    <row r="103" spans="1:37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</row>
    <row r="104" spans="1:37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</row>
    <row r="105" spans="1:37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</row>
    <row r="106" spans="1:37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</row>
    <row r="107" spans="1:37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</row>
    <row r="108" spans="1:37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</row>
    <row r="109" spans="1:37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</row>
    <row r="110" spans="1:37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</row>
    <row r="111" spans="1:37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</row>
    <row r="112" spans="1:37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</row>
    <row r="113" spans="1:37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</row>
    <row r="114" spans="1:37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</row>
    <row r="115" spans="1:37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</row>
    <row r="116" spans="1:37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</row>
    <row r="117" spans="1:37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</row>
    <row r="118" spans="1:37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</row>
    <row r="119" spans="1:37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</row>
    <row r="120" spans="1:37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</row>
    <row r="121" spans="1:37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</row>
    <row r="122" spans="1:37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</row>
    <row r="123" spans="1:37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</row>
    <row r="124" spans="1:37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</row>
    <row r="125" spans="1:37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</row>
    <row r="126" spans="1:37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</row>
    <row r="127" spans="1:37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</row>
    <row r="128" spans="1:37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</row>
    <row r="129" spans="1:37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</row>
    <row r="130" spans="1:37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</row>
    <row r="131" spans="1:37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</row>
    <row r="132" spans="1:37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</row>
    <row r="133" spans="1:37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</row>
    <row r="134" spans="1:37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</row>
    <row r="135" spans="1:37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</row>
    <row r="136" spans="1:37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</row>
    <row r="137" spans="1:37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</row>
    <row r="138" spans="1:37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</row>
    <row r="139" spans="1:37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</row>
    <row r="140" spans="1:37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</row>
    <row r="141" spans="1:37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</row>
    <row r="142" spans="1:37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</row>
    <row r="143" spans="1:37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</row>
    <row r="144" spans="1:37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</row>
    <row r="145" spans="1:37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</row>
    <row r="146" spans="1:37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</row>
    <row r="147" spans="1:37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</row>
    <row r="148" spans="1:37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</row>
    <row r="149" spans="1:37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</row>
    <row r="150" spans="1:37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</row>
    <row r="151" spans="1:37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</row>
    <row r="152" spans="1:37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</row>
    <row r="153" spans="1:37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</row>
    <row r="154" spans="1:37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</row>
    <row r="155" spans="1:37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</row>
    <row r="156" spans="1:37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</row>
    <row r="157" spans="1:37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</row>
    <row r="158" spans="1:37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</row>
    <row r="159" spans="1:37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</row>
    <row r="160" spans="1:37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</row>
    <row r="161" spans="1:37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</row>
    <row r="162" spans="1:37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</row>
    <row r="163" spans="1:37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</row>
    <row r="164" spans="1:37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</row>
    <row r="165" spans="1:37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</row>
    <row r="166" spans="1:37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</row>
    <row r="167" spans="1:37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</row>
    <row r="168" spans="1:37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</row>
    <row r="169" spans="1:37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</row>
    <row r="170" spans="1:37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</row>
    <row r="171" spans="1:37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</row>
    <row r="172" spans="1:37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</row>
    <row r="173" spans="1:37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</row>
    <row r="174" spans="1:37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</row>
    <row r="175" spans="1:37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</row>
    <row r="176" spans="1:37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</row>
    <row r="177" spans="1:37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</row>
    <row r="178" spans="1:37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</row>
    <row r="179" spans="1:37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</row>
    <row r="180" spans="1:37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</row>
    <row r="181" spans="1:37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</row>
    <row r="182" spans="1:37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</row>
    <row r="183" spans="1:37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</row>
    <row r="184" spans="1:37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</row>
    <row r="185" spans="1:37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</row>
    <row r="186" spans="1:37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</row>
    <row r="187" spans="1:37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</row>
    <row r="188" spans="1:37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</row>
    <row r="189" spans="1:37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</row>
    <row r="190" spans="1:37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</row>
    <row r="191" spans="1:37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</row>
    <row r="192" spans="1:37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</row>
    <row r="193" spans="1:37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</row>
    <row r="194" spans="1:37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</row>
    <row r="195" spans="1:37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</row>
    <row r="196" spans="1:37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</row>
    <row r="197" spans="1:37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</row>
    <row r="198" spans="1:37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</row>
    <row r="199" spans="1:37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</row>
    <row r="200" spans="1:37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</row>
    <row r="201" spans="1:37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</row>
    <row r="202" spans="1:37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</row>
    <row r="203" spans="1:37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</row>
    <row r="204" spans="1:37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</row>
    <row r="205" spans="1:37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</row>
    <row r="206" spans="1:37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</row>
    <row r="207" spans="1:37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</row>
    <row r="208" spans="1:37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</row>
    <row r="209" spans="1:37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</row>
    <row r="210" spans="1:37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</row>
    <row r="211" spans="1:37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</row>
    <row r="212" spans="1:37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</row>
    <row r="213" spans="1:37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</row>
    <row r="214" spans="1:37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</row>
    <row r="215" spans="1:37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</row>
    <row r="216" spans="1:37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</row>
    <row r="217" spans="1:37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</row>
    <row r="218" spans="1:37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</row>
    <row r="219" spans="1:37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</row>
    <row r="220" spans="1:37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</row>
    <row r="221" spans="1:37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</row>
  </sheetData>
  <mergeCells count="307">
    <mergeCell ref="R58:R59"/>
    <mergeCell ref="S58:S59"/>
    <mergeCell ref="T58:T59"/>
    <mergeCell ref="U58:U59"/>
    <mergeCell ref="V58:V59"/>
    <mergeCell ref="O56:O57"/>
    <mergeCell ref="P56:P57"/>
    <mergeCell ref="Q56:Q57"/>
    <mergeCell ref="R56:R57"/>
    <mergeCell ref="S56:S57"/>
    <mergeCell ref="T56:T57"/>
    <mergeCell ref="U56:U57"/>
    <mergeCell ref="V56:V57"/>
    <mergeCell ref="O58:O59"/>
    <mergeCell ref="P58:P59"/>
    <mergeCell ref="Q58:Q59"/>
    <mergeCell ref="C58:C59"/>
    <mergeCell ref="D58:D59"/>
    <mergeCell ref="E58:E59"/>
    <mergeCell ref="F58:F59"/>
    <mergeCell ref="J58:J59"/>
    <mergeCell ref="K58:K59"/>
    <mergeCell ref="L58:L59"/>
    <mergeCell ref="M58:M59"/>
    <mergeCell ref="N58:N59"/>
    <mergeCell ref="C56:C57"/>
    <mergeCell ref="D56:D57"/>
    <mergeCell ref="E56:E57"/>
    <mergeCell ref="F56:F57"/>
    <mergeCell ref="J56:J57"/>
    <mergeCell ref="K56:K57"/>
    <mergeCell ref="L56:L57"/>
    <mergeCell ref="M56:M57"/>
    <mergeCell ref="N56:N57"/>
    <mergeCell ref="Q32:Q36"/>
    <mergeCell ref="R32:R36"/>
    <mergeCell ref="S32:S36"/>
    <mergeCell ref="T32:T36"/>
    <mergeCell ref="U32:U36"/>
    <mergeCell ref="V32:V36"/>
    <mergeCell ref="C37:C45"/>
    <mergeCell ref="D37:D45"/>
    <mergeCell ref="E37:E45"/>
    <mergeCell ref="F37:F45"/>
    <mergeCell ref="J37:J45"/>
    <mergeCell ref="E32:E36"/>
    <mergeCell ref="C32:C36"/>
    <mergeCell ref="D32:D36"/>
    <mergeCell ref="K37:K45"/>
    <mergeCell ref="L37:L45"/>
    <mergeCell ref="M37:M45"/>
    <mergeCell ref="N37:N45"/>
    <mergeCell ref="O37:O45"/>
    <mergeCell ref="P37:P45"/>
    <mergeCell ref="Q37:Q45"/>
    <mergeCell ref="R37:R45"/>
    <mergeCell ref="S37:S45"/>
    <mergeCell ref="M32:M36"/>
    <mergeCell ref="N32:N36"/>
    <mergeCell ref="O32:O36"/>
    <mergeCell ref="K28:K29"/>
    <mergeCell ref="L28:L29"/>
    <mergeCell ref="M28:M29"/>
    <mergeCell ref="N28:N29"/>
    <mergeCell ref="O28:O29"/>
    <mergeCell ref="P32:P36"/>
    <mergeCell ref="F22:F23"/>
    <mergeCell ref="F24:F25"/>
    <mergeCell ref="F26:F27"/>
    <mergeCell ref="F28:F29"/>
    <mergeCell ref="F30:F31"/>
    <mergeCell ref="F32:F36"/>
    <mergeCell ref="J32:J36"/>
    <mergeCell ref="K32:K36"/>
    <mergeCell ref="L32:L36"/>
    <mergeCell ref="V5:V11"/>
    <mergeCell ref="C5:D11"/>
    <mergeCell ref="E5:E11"/>
    <mergeCell ref="B5:B11"/>
    <mergeCell ref="B12:B21"/>
    <mergeCell ref="C12:C13"/>
    <mergeCell ref="D12:D13"/>
    <mergeCell ref="E12:E13"/>
    <mergeCell ref="G5:I5"/>
    <mergeCell ref="G6:I6"/>
    <mergeCell ref="G11:I11"/>
    <mergeCell ref="J12:J13"/>
    <mergeCell ref="F5:F11"/>
    <mergeCell ref="F12:F13"/>
    <mergeCell ref="F14:F15"/>
    <mergeCell ref="F16:F17"/>
    <mergeCell ref="F18:F19"/>
    <mergeCell ref="F20:F21"/>
    <mergeCell ref="U12:U13"/>
    <mergeCell ref="V12:V13"/>
    <mergeCell ref="C14:C15"/>
    <mergeCell ref="D14:D15"/>
    <mergeCell ref="E14:E15"/>
    <mergeCell ref="J14:J15"/>
    <mergeCell ref="K14:K15"/>
    <mergeCell ref="L14:L15"/>
    <mergeCell ref="M14:M15"/>
    <mergeCell ref="N14:N15"/>
    <mergeCell ref="O14:O15"/>
    <mergeCell ref="P14:P15"/>
    <mergeCell ref="Q14:Q15"/>
    <mergeCell ref="R14:R15"/>
    <mergeCell ref="S14:S15"/>
    <mergeCell ref="T14:T15"/>
    <mergeCell ref="P12:P13"/>
    <mergeCell ref="Q12:Q13"/>
    <mergeCell ref="R12:R13"/>
    <mergeCell ref="S12:S13"/>
    <mergeCell ref="T12:T13"/>
    <mergeCell ref="K12:K13"/>
    <mergeCell ref="L12:L13"/>
    <mergeCell ref="M12:M13"/>
    <mergeCell ref="C20:C21"/>
    <mergeCell ref="D20:D21"/>
    <mergeCell ref="E20:E21"/>
    <mergeCell ref="B22:B23"/>
    <mergeCell ref="C22:C23"/>
    <mergeCell ref="D22:D23"/>
    <mergeCell ref="E22:E23"/>
    <mergeCell ref="C16:C17"/>
    <mergeCell ref="D16:D17"/>
    <mergeCell ref="E16:E17"/>
    <mergeCell ref="C18:C19"/>
    <mergeCell ref="D18:D19"/>
    <mergeCell ref="E18:E19"/>
    <mergeCell ref="D24:D25"/>
    <mergeCell ref="E24:E25"/>
    <mergeCell ref="C26:C27"/>
    <mergeCell ref="C28:C29"/>
    <mergeCell ref="C30:C31"/>
    <mergeCell ref="D26:D27"/>
    <mergeCell ref="D28:D29"/>
    <mergeCell ref="D30:D31"/>
    <mergeCell ref="E26:E27"/>
    <mergeCell ref="E28:E29"/>
    <mergeCell ref="E30:E31"/>
    <mergeCell ref="U14:U15"/>
    <mergeCell ref="V14:V15"/>
    <mergeCell ref="J16:J17"/>
    <mergeCell ref="K16:K17"/>
    <mergeCell ref="L16:L17"/>
    <mergeCell ref="M16:M17"/>
    <mergeCell ref="N16:N17"/>
    <mergeCell ref="O16:O17"/>
    <mergeCell ref="P16:P17"/>
    <mergeCell ref="Q16:Q17"/>
    <mergeCell ref="R16:R17"/>
    <mergeCell ref="S16:S17"/>
    <mergeCell ref="T16:T17"/>
    <mergeCell ref="U16:U17"/>
    <mergeCell ref="V16:V17"/>
    <mergeCell ref="T18:T19"/>
    <mergeCell ref="U18:U19"/>
    <mergeCell ref="V18:V19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S20:S21"/>
    <mergeCell ref="T20:T21"/>
    <mergeCell ref="U20:U21"/>
    <mergeCell ref="V20:V21"/>
    <mergeCell ref="O18:O19"/>
    <mergeCell ref="P18:P19"/>
    <mergeCell ref="Q18:Q19"/>
    <mergeCell ref="R18:R19"/>
    <mergeCell ref="S18:S19"/>
    <mergeCell ref="J18:J19"/>
    <mergeCell ref="K18:K19"/>
    <mergeCell ref="L18:L19"/>
    <mergeCell ref="T22:T23"/>
    <mergeCell ref="U22:U23"/>
    <mergeCell ref="V22:V23"/>
    <mergeCell ref="J24:J25"/>
    <mergeCell ref="K24:K25"/>
    <mergeCell ref="L24:L25"/>
    <mergeCell ref="M24:M25"/>
    <mergeCell ref="N24:N25"/>
    <mergeCell ref="O24:O25"/>
    <mergeCell ref="P24:P25"/>
    <mergeCell ref="Q24:Q25"/>
    <mergeCell ref="R24:R25"/>
    <mergeCell ref="S24:S25"/>
    <mergeCell ref="T24:T25"/>
    <mergeCell ref="U24:U25"/>
    <mergeCell ref="V24:V25"/>
    <mergeCell ref="O22:O23"/>
    <mergeCell ref="P22:P23"/>
    <mergeCell ref="Q22:Q23"/>
    <mergeCell ref="R22:R23"/>
    <mergeCell ref="S22:S23"/>
    <mergeCell ref="J22:J23"/>
    <mergeCell ref="K22:K23"/>
    <mergeCell ref="L22:L23"/>
    <mergeCell ref="T26:T27"/>
    <mergeCell ref="U26:U27"/>
    <mergeCell ref="P28:P29"/>
    <mergeCell ref="Q28:Q29"/>
    <mergeCell ref="R28:R29"/>
    <mergeCell ref="S28:S29"/>
    <mergeCell ref="O26:O27"/>
    <mergeCell ref="P26:P27"/>
    <mergeCell ref="Q26:Q27"/>
    <mergeCell ref="R26:R27"/>
    <mergeCell ref="S26:S27"/>
    <mergeCell ref="G7:I7"/>
    <mergeCell ref="G8:I8"/>
    <mergeCell ref="G9:I9"/>
    <mergeCell ref="G10:I10"/>
    <mergeCell ref="O30:O31"/>
    <mergeCell ref="P30:P31"/>
    <mergeCell ref="Q30:Q31"/>
    <mergeCell ref="R30:R31"/>
    <mergeCell ref="S30:S31"/>
    <mergeCell ref="J30:J31"/>
    <mergeCell ref="K30:K31"/>
    <mergeCell ref="L30:L31"/>
    <mergeCell ref="M30:M31"/>
    <mergeCell ref="N30:N31"/>
    <mergeCell ref="M22:M23"/>
    <mergeCell ref="N22:N23"/>
    <mergeCell ref="M18:M19"/>
    <mergeCell ref="N18:N19"/>
    <mergeCell ref="N12:N13"/>
    <mergeCell ref="O12:O13"/>
    <mergeCell ref="V26:V27"/>
    <mergeCell ref="J28:J29"/>
    <mergeCell ref="T28:T29"/>
    <mergeCell ref="U28:U29"/>
    <mergeCell ref="V28:V29"/>
    <mergeCell ref="T37:T45"/>
    <mergeCell ref="U37:U45"/>
    <mergeCell ref="V37:V45"/>
    <mergeCell ref="O46:O55"/>
    <mergeCell ref="P46:P55"/>
    <mergeCell ref="Q46:Q55"/>
    <mergeCell ref="R46:R55"/>
    <mergeCell ref="S46:S55"/>
    <mergeCell ref="T46:T55"/>
    <mergeCell ref="U46:U55"/>
    <mergeCell ref="J26:J27"/>
    <mergeCell ref="K26:K27"/>
    <mergeCell ref="L26:L27"/>
    <mergeCell ref="M26:M27"/>
    <mergeCell ref="N26:N27"/>
    <mergeCell ref="T30:T31"/>
    <mergeCell ref="J46:J55"/>
    <mergeCell ref="K46:K55"/>
    <mergeCell ref="L46:L55"/>
    <mergeCell ref="W5:W11"/>
    <mergeCell ref="B67:I67"/>
    <mergeCell ref="W12:W13"/>
    <mergeCell ref="W14:W15"/>
    <mergeCell ref="W16:W17"/>
    <mergeCell ref="W18:W19"/>
    <mergeCell ref="W20:W21"/>
    <mergeCell ref="W22:W23"/>
    <mergeCell ref="W24:W25"/>
    <mergeCell ref="W26:W27"/>
    <mergeCell ref="W28:W29"/>
    <mergeCell ref="V46:V55"/>
    <mergeCell ref="C60:C66"/>
    <mergeCell ref="D60:D66"/>
    <mergeCell ref="E60:E66"/>
    <mergeCell ref="F60:F66"/>
    <mergeCell ref="J60:J66"/>
    <mergeCell ref="K60:K66"/>
    <mergeCell ref="L60:L66"/>
    <mergeCell ref="M60:M66"/>
    <mergeCell ref="N60:N66"/>
    <mergeCell ref="O60:O66"/>
    <mergeCell ref="P60:P66"/>
    <mergeCell ref="Q60:Q66"/>
    <mergeCell ref="B32:B55"/>
    <mergeCell ref="B56:B66"/>
    <mergeCell ref="W30:W31"/>
    <mergeCell ref="W32:W36"/>
    <mergeCell ref="W37:W45"/>
    <mergeCell ref="W46:W55"/>
    <mergeCell ref="W56:W57"/>
    <mergeCell ref="W58:W59"/>
    <mergeCell ref="W60:W66"/>
    <mergeCell ref="R60:R66"/>
    <mergeCell ref="S60:S66"/>
    <mergeCell ref="T60:T66"/>
    <mergeCell ref="U60:U66"/>
    <mergeCell ref="V60:V66"/>
    <mergeCell ref="C46:C55"/>
    <mergeCell ref="D46:D55"/>
    <mergeCell ref="E46:E55"/>
    <mergeCell ref="F46:F55"/>
    <mergeCell ref="M46:M55"/>
    <mergeCell ref="N46:N55"/>
    <mergeCell ref="U30:U31"/>
    <mergeCell ref="V30:V31"/>
    <mergeCell ref="B24:B31"/>
    <mergeCell ref="C24:C2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14"/>
  <sheetViews>
    <sheetView topLeftCell="A14" zoomScale="40" zoomScaleNormal="40" workbookViewId="0">
      <selection activeCell="G22" sqref="G22"/>
    </sheetView>
  </sheetViews>
  <sheetFormatPr baseColWidth="10" defaultRowHeight="15" x14ac:dyDescent="0.25"/>
  <cols>
    <col min="4" max="4" width="64.140625" customWidth="1"/>
    <col min="5" max="5" width="25" customWidth="1"/>
    <col min="6" max="6" width="12" customWidth="1"/>
    <col min="7" max="7" width="5.85546875" customWidth="1"/>
    <col min="8" max="8" width="9.140625" customWidth="1"/>
    <col min="9" max="9" width="6.28515625" customWidth="1"/>
  </cols>
  <sheetData>
    <row r="1" spans="1:39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spans="1:39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</row>
    <row r="3" spans="1:39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5.75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</row>
    <row r="5" spans="1:39" ht="59.25" customHeight="1" thickBot="1" x14ac:dyDescent="0.3">
      <c r="A5" s="1"/>
      <c r="B5" s="78" t="s">
        <v>0</v>
      </c>
      <c r="C5" s="74" t="s">
        <v>1</v>
      </c>
      <c r="D5" s="74"/>
      <c r="E5" s="75" t="s">
        <v>2</v>
      </c>
      <c r="F5" s="85" t="s">
        <v>62</v>
      </c>
      <c r="G5" s="82" t="s">
        <v>3</v>
      </c>
      <c r="H5" s="83"/>
      <c r="I5" s="84"/>
      <c r="J5" s="19" t="s">
        <v>6</v>
      </c>
      <c r="K5" s="19" t="s">
        <v>7</v>
      </c>
      <c r="L5" s="19" t="s">
        <v>8</v>
      </c>
      <c r="M5" s="19" t="s">
        <v>9</v>
      </c>
      <c r="N5" s="19" t="s">
        <v>10</v>
      </c>
      <c r="O5" s="19" t="s">
        <v>11</v>
      </c>
      <c r="P5" s="19" t="s">
        <v>12</v>
      </c>
      <c r="Q5" s="19" t="s">
        <v>13</v>
      </c>
      <c r="R5" s="19" t="s">
        <v>14</v>
      </c>
      <c r="S5" s="19" t="s">
        <v>15</v>
      </c>
      <c r="T5" s="19" t="s">
        <v>16</v>
      </c>
      <c r="U5" s="19" t="s">
        <v>17</v>
      </c>
      <c r="V5" s="43" t="s">
        <v>54</v>
      </c>
      <c r="W5" s="43" t="s">
        <v>92</v>
      </c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</row>
    <row r="6" spans="1:39" ht="15.75" thickBot="1" x14ac:dyDescent="0.3">
      <c r="A6" s="1"/>
      <c r="B6" s="78"/>
      <c r="C6" s="74"/>
      <c r="D6" s="74"/>
      <c r="E6" s="76"/>
      <c r="F6" s="86"/>
      <c r="G6" s="69" t="s">
        <v>4</v>
      </c>
      <c r="H6" s="70"/>
      <c r="I6" s="71"/>
      <c r="J6" s="3">
        <v>1.3844579448924743</v>
      </c>
      <c r="K6" s="3">
        <v>1.5273884018987349</v>
      </c>
      <c r="L6" s="3">
        <v>1.3573379649595678</v>
      </c>
      <c r="M6" s="3">
        <v>1.4534242944444444</v>
      </c>
      <c r="N6" s="3">
        <v>1.6144392634408609</v>
      </c>
      <c r="O6" s="3">
        <v>1.7231042111111095</v>
      </c>
      <c r="P6" s="3">
        <v>1.8813131451612892</v>
      </c>
      <c r="Q6" s="3">
        <v>1.6829802059620613</v>
      </c>
      <c r="R6" s="3">
        <v>1.8018569305555558</v>
      </c>
      <c r="S6" s="3">
        <v>1.9107672717557258</v>
      </c>
      <c r="T6" s="3">
        <v>2.1105880000000012</v>
      </c>
      <c r="U6" s="3">
        <v>2.0842958333333357</v>
      </c>
      <c r="V6" s="43"/>
      <c r="W6" s="43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</row>
    <row r="7" spans="1:39" ht="15.75" thickBot="1" x14ac:dyDescent="0.3">
      <c r="A7" s="1"/>
      <c r="B7" s="78"/>
      <c r="C7" s="74"/>
      <c r="D7" s="74"/>
      <c r="E7" s="76"/>
      <c r="F7" s="86"/>
      <c r="G7" s="69" t="s">
        <v>5</v>
      </c>
      <c r="H7" s="70"/>
      <c r="I7" s="71"/>
      <c r="J7" s="3">
        <v>0.80645161290322576</v>
      </c>
      <c r="K7" s="3">
        <v>0</v>
      </c>
      <c r="L7" s="3">
        <v>0.26954177897574128</v>
      </c>
      <c r="M7" s="3">
        <v>0.41666666666666669</v>
      </c>
      <c r="N7" s="3">
        <v>0.26881720430107531</v>
      </c>
      <c r="O7" s="3">
        <v>0.1388888888888889</v>
      </c>
      <c r="P7" s="3">
        <v>1.3440860215053763</v>
      </c>
      <c r="Q7" s="3">
        <v>0.27100271002710025</v>
      </c>
      <c r="R7" s="3">
        <v>0</v>
      </c>
      <c r="S7" s="3">
        <v>0.76335877862595414</v>
      </c>
      <c r="T7" s="3">
        <v>0.4</v>
      </c>
      <c r="U7" s="3">
        <v>0</v>
      </c>
      <c r="V7" s="43"/>
      <c r="W7" s="43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</row>
    <row r="8" spans="1:39" ht="15.75" thickBot="1" x14ac:dyDescent="0.3">
      <c r="A8" s="1"/>
      <c r="B8" s="78"/>
      <c r="C8" s="74"/>
      <c r="D8" s="74"/>
      <c r="E8" s="76"/>
      <c r="F8" s="86"/>
      <c r="G8" s="69" t="s">
        <v>58</v>
      </c>
      <c r="H8" s="70"/>
      <c r="I8" s="71"/>
      <c r="J8" s="3">
        <v>66167.899999999994</v>
      </c>
      <c r="K8" s="3">
        <v>66825.2</v>
      </c>
      <c r="L8" s="3">
        <v>79469.5</v>
      </c>
      <c r="M8" s="3">
        <v>72630.399999999994</v>
      </c>
      <c r="N8" s="3">
        <v>81195.5</v>
      </c>
      <c r="O8" s="3">
        <v>77750.100000000006</v>
      </c>
      <c r="P8" s="3">
        <v>78094.600000000006</v>
      </c>
      <c r="Q8" s="3">
        <v>81910.600000000006</v>
      </c>
      <c r="R8" s="3">
        <v>52759.5</v>
      </c>
      <c r="S8" s="3">
        <v>48685.8</v>
      </c>
      <c r="T8" s="3">
        <v>76325.2</v>
      </c>
      <c r="U8" s="3">
        <v>86189.6</v>
      </c>
      <c r="V8" s="43"/>
      <c r="W8" s="43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</row>
    <row r="9" spans="1:39" ht="15.75" thickBot="1" x14ac:dyDescent="0.3">
      <c r="A9" s="1"/>
      <c r="B9" s="78"/>
      <c r="C9" s="74"/>
      <c r="D9" s="74"/>
      <c r="E9" s="76"/>
      <c r="F9" s="86"/>
      <c r="G9" s="69" t="s">
        <v>59</v>
      </c>
      <c r="H9" s="70"/>
      <c r="I9" s="71"/>
      <c r="J9" s="3">
        <v>3602.7530000000002</v>
      </c>
      <c r="K9" s="3">
        <v>3459.857</v>
      </c>
      <c r="L9" s="3">
        <v>4424.2160000000003</v>
      </c>
      <c r="M9" s="3">
        <v>3878.36</v>
      </c>
      <c r="N9" s="3">
        <v>3567.63</v>
      </c>
      <c r="O9" s="3">
        <v>3649.86</v>
      </c>
      <c r="P9" s="3">
        <v>3868.68</v>
      </c>
      <c r="Q9" s="3">
        <v>3863.95</v>
      </c>
      <c r="R9" s="3">
        <v>2591.1999999999998</v>
      </c>
      <c r="S9" s="3">
        <v>3124.91</v>
      </c>
      <c r="T9" s="3">
        <v>5811.8329999999996</v>
      </c>
      <c r="U9" s="3">
        <v>8183.3959999999997</v>
      </c>
      <c r="V9" s="43"/>
      <c r="W9" s="43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</row>
    <row r="10" spans="1:39" ht="15.75" thickBot="1" x14ac:dyDescent="0.3">
      <c r="A10" s="1"/>
      <c r="B10" s="78"/>
      <c r="C10" s="74"/>
      <c r="D10" s="74"/>
      <c r="E10" s="76"/>
      <c r="F10" s="86"/>
      <c r="G10" s="69" t="s">
        <v>60</v>
      </c>
      <c r="H10" s="70"/>
      <c r="I10" s="71"/>
      <c r="J10" s="3">
        <v>1105.8900000000001</v>
      </c>
      <c r="K10" s="3">
        <v>1579.61</v>
      </c>
      <c r="L10" s="3">
        <v>1754.8</v>
      </c>
      <c r="M10" s="3">
        <v>1261.43</v>
      </c>
      <c r="N10" s="3">
        <v>1278.47</v>
      </c>
      <c r="O10" s="3">
        <v>1397.67</v>
      </c>
      <c r="P10" s="3">
        <v>1683.51</v>
      </c>
      <c r="Q10" s="3">
        <v>1394.03</v>
      </c>
      <c r="R10" s="3">
        <v>890.99</v>
      </c>
      <c r="S10" s="3">
        <v>514.74</v>
      </c>
      <c r="T10" s="3">
        <v>2049.42</v>
      </c>
      <c r="U10" s="3">
        <v>2884.5630000000001</v>
      </c>
      <c r="V10" s="43"/>
      <c r="W10" s="43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</row>
    <row r="11" spans="1:39" ht="15.75" thickBot="1" x14ac:dyDescent="0.3">
      <c r="A11" s="1"/>
      <c r="B11" s="78"/>
      <c r="C11" s="74"/>
      <c r="D11" s="74"/>
      <c r="E11" s="77"/>
      <c r="F11" s="87"/>
      <c r="G11" s="69" t="s">
        <v>61</v>
      </c>
      <c r="H11" s="70"/>
      <c r="I11" s="71"/>
      <c r="J11" s="3">
        <v>218</v>
      </c>
      <c r="K11" s="3">
        <v>228</v>
      </c>
      <c r="L11" s="3">
        <v>293</v>
      </c>
      <c r="M11" s="3">
        <v>228</v>
      </c>
      <c r="N11" s="3">
        <v>224</v>
      </c>
      <c r="O11" s="3">
        <v>235</v>
      </c>
      <c r="P11" s="3">
        <v>272</v>
      </c>
      <c r="Q11" s="3">
        <v>257</v>
      </c>
      <c r="R11" s="3">
        <v>157</v>
      </c>
      <c r="S11" s="3">
        <v>169</v>
      </c>
      <c r="T11" s="3">
        <v>399</v>
      </c>
      <c r="U11" s="3">
        <v>530</v>
      </c>
      <c r="V11" s="43"/>
      <c r="W11" s="43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</row>
    <row r="12" spans="1:39" ht="24.95" customHeight="1" x14ac:dyDescent="0.25">
      <c r="A12" s="1"/>
      <c r="B12" s="79" t="s">
        <v>50</v>
      </c>
      <c r="C12" s="47" t="s">
        <v>18</v>
      </c>
      <c r="D12" s="72" t="s">
        <v>19</v>
      </c>
      <c r="E12" s="53"/>
      <c r="F12" s="88" t="s">
        <v>63</v>
      </c>
      <c r="G12" s="6" t="s">
        <v>55</v>
      </c>
      <c r="H12" s="8">
        <v>0.35</v>
      </c>
      <c r="I12" s="4"/>
      <c r="J12" s="66">
        <f>+$H12*0.0016*((J$6/2.2)^1.3)/(($H13/2)^1.4)*J$8</f>
        <v>0.90105471970786</v>
      </c>
      <c r="K12" s="66">
        <f>+$H12*0.0016*((K$6/2.2)^1.3)/(($H13/2)^1.4)*K$8</f>
        <v>1.0339861424984536</v>
      </c>
      <c r="L12" s="66">
        <f t="shared" ref="L12:U12" si="0">+$H12*0.0016*((L$6/2.2)^1.3)/(($H13/200)^1.4)*L$8/1000</f>
        <v>0.66547997585339103</v>
      </c>
      <c r="M12" s="66">
        <f t="shared" si="0"/>
        <v>0.66476583614223239</v>
      </c>
      <c r="N12" s="66">
        <f t="shared" si="0"/>
        <v>0.85192291709753432</v>
      </c>
      <c r="O12" s="66">
        <f t="shared" si="0"/>
        <v>0.88786324811139017</v>
      </c>
      <c r="P12" s="66">
        <f t="shared" si="0"/>
        <v>0.99967892825670324</v>
      </c>
      <c r="Q12" s="66">
        <f t="shared" si="0"/>
        <v>0.90715799791342777</v>
      </c>
      <c r="R12" s="66">
        <f t="shared" si="0"/>
        <v>0.63852393754024783</v>
      </c>
      <c r="S12" s="66">
        <f t="shared" si="0"/>
        <v>0.6359347524852883</v>
      </c>
      <c r="T12" s="66">
        <f t="shared" si="0"/>
        <v>1.134573331277611</v>
      </c>
      <c r="U12" s="66">
        <f t="shared" si="0"/>
        <v>1.2604979674984449</v>
      </c>
      <c r="V12" s="62">
        <f>+SUM(J12:U13)</f>
        <v>10.581439754382586</v>
      </c>
      <c r="W12" s="28">
        <f>+V12/1000</f>
        <v>1.0581439754382586E-2</v>
      </c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</row>
    <row r="13" spans="1:39" ht="24.95" customHeight="1" thickBot="1" x14ac:dyDescent="0.3">
      <c r="A13" s="1"/>
      <c r="B13" s="80"/>
      <c r="C13" s="49"/>
      <c r="D13" s="73"/>
      <c r="E13" s="55"/>
      <c r="F13" s="89"/>
      <c r="G13" s="7" t="s">
        <v>56</v>
      </c>
      <c r="H13" s="9">
        <v>18.5</v>
      </c>
      <c r="I13" s="5" t="s">
        <v>57</v>
      </c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3"/>
      <c r="W13" s="29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</row>
    <row r="14" spans="1:39" ht="24.95" customHeight="1" x14ac:dyDescent="0.25">
      <c r="A14" s="1"/>
      <c r="B14" s="80"/>
      <c r="C14" s="47" t="s">
        <v>35</v>
      </c>
      <c r="D14" s="72" t="s">
        <v>20</v>
      </c>
      <c r="E14" s="53"/>
      <c r="F14" s="88" t="s">
        <v>63</v>
      </c>
      <c r="G14" s="6" t="s">
        <v>55</v>
      </c>
      <c r="H14" s="8">
        <v>0.35</v>
      </c>
      <c r="I14" s="4"/>
      <c r="J14" s="66">
        <f>+$H14*0.0016*((J$6/2.2)^1.3)/(($H15/2)^1.4)*J$8</f>
        <v>0.90105471970786</v>
      </c>
      <c r="K14" s="66">
        <f>+$H14*0.0016*((K$6/2.2)^1.3)/(($H15/2)^1.4)*K$8</f>
        <v>1.0339861424984536</v>
      </c>
      <c r="L14" s="66">
        <f t="shared" ref="L14:U14" si="1">+$H14*0.0016*((L$6/2.2)^1.3)/(($H15/200)^1.4)*L$8/1000</f>
        <v>0.66547997585339103</v>
      </c>
      <c r="M14" s="66">
        <f t="shared" si="1"/>
        <v>0.66476583614223239</v>
      </c>
      <c r="N14" s="66">
        <f t="shared" si="1"/>
        <v>0.85192291709753432</v>
      </c>
      <c r="O14" s="66">
        <f t="shared" si="1"/>
        <v>0.88786324811139017</v>
      </c>
      <c r="P14" s="66">
        <f t="shared" si="1"/>
        <v>0.99967892825670324</v>
      </c>
      <c r="Q14" s="66">
        <f t="shared" si="1"/>
        <v>0.90715799791342777</v>
      </c>
      <c r="R14" s="66">
        <f t="shared" si="1"/>
        <v>0.63852393754024783</v>
      </c>
      <c r="S14" s="66">
        <f t="shared" si="1"/>
        <v>0.6359347524852883</v>
      </c>
      <c r="T14" s="66">
        <f t="shared" si="1"/>
        <v>1.134573331277611</v>
      </c>
      <c r="U14" s="66">
        <f t="shared" si="1"/>
        <v>1.2604979674984449</v>
      </c>
      <c r="V14" s="62">
        <f>+SUM(J14:U15)</f>
        <v>10.581439754382586</v>
      </c>
      <c r="W14" s="28">
        <f>+V14/1000</f>
        <v>1.0581439754382586E-2</v>
      </c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</row>
    <row r="15" spans="1:39" ht="24.95" customHeight="1" thickBot="1" x14ac:dyDescent="0.3">
      <c r="A15" s="1"/>
      <c r="B15" s="80"/>
      <c r="C15" s="49"/>
      <c r="D15" s="73"/>
      <c r="E15" s="55"/>
      <c r="F15" s="89"/>
      <c r="G15" s="7" t="s">
        <v>56</v>
      </c>
      <c r="H15" s="9">
        <v>18.5</v>
      </c>
      <c r="I15" s="5" t="s">
        <v>57</v>
      </c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3"/>
      <c r="W15" s="29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</row>
    <row r="16" spans="1:39" ht="24.95" customHeight="1" x14ac:dyDescent="0.25">
      <c r="A16" s="1"/>
      <c r="B16" s="80"/>
      <c r="C16" s="47" t="s">
        <v>36</v>
      </c>
      <c r="D16" s="72" t="s">
        <v>21</v>
      </c>
      <c r="E16" s="53"/>
      <c r="F16" s="88" t="s">
        <v>63</v>
      </c>
      <c r="G16" s="6" t="s">
        <v>55</v>
      </c>
      <c r="H16" s="8">
        <v>0.35</v>
      </c>
      <c r="I16" s="4"/>
      <c r="J16" s="66">
        <f>+$H16*0.0016*((J$6/2.2)^1.3)/(($H17/2)^1.4)*J$8</f>
        <v>0.90105471970786</v>
      </c>
      <c r="K16" s="66">
        <f>+$H16*0.0016*((K$6/2.2)^1.3)/(($H17/2)^1.4)*K$8</f>
        <v>1.0339861424984536</v>
      </c>
      <c r="L16" s="66">
        <f t="shared" ref="L16:U16" si="2">+$H16*0.0016*((L$6/2.2)^1.3)/(($H17/200)^1.4)*L$8/1000</f>
        <v>0.66547997585339103</v>
      </c>
      <c r="M16" s="66">
        <f t="shared" si="2"/>
        <v>0.66476583614223239</v>
      </c>
      <c r="N16" s="66">
        <f t="shared" si="2"/>
        <v>0.85192291709753432</v>
      </c>
      <c r="O16" s="66">
        <f t="shared" si="2"/>
        <v>0.88786324811139017</v>
      </c>
      <c r="P16" s="66">
        <f t="shared" si="2"/>
        <v>0.99967892825670324</v>
      </c>
      <c r="Q16" s="66">
        <f t="shared" si="2"/>
        <v>0.90715799791342777</v>
      </c>
      <c r="R16" s="66">
        <f t="shared" si="2"/>
        <v>0.63852393754024783</v>
      </c>
      <c r="S16" s="66">
        <f t="shared" si="2"/>
        <v>0.6359347524852883</v>
      </c>
      <c r="T16" s="66">
        <f t="shared" si="2"/>
        <v>1.134573331277611</v>
      </c>
      <c r="U16" s="66">
        <f t="shared" si="2"/>
        <v>1.2604979674984449</v>
      </c>
      <c r="V16" s="62">
        <f>+SUM(J16:U17)</f>
        <v>10.581439754382586</v>
      </c>
      <c r="W16" s="28">
        <f>+V16/1000</f>
        <v>1.0581439754382586E-2</v>
      </c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</row>
    <row r="17" spans="1:39" ht="24.95" customHeight="1" thickBot="1" x14ac:dyDescent="0.3">
      <c r="A17" s="1"/>
      <c r="B17" s="80"/>
      <c r="C17" s="49"/>
      <c r="D17" s="73"/>
      <c r="E17" s="55"/>
      <c r="F17" s="89"/>
      <c r="G17" s="7" t="s">
        <v>56</v>
      </c>
      <c r="H17" s="9">
        <v>18.5</v>
      </c>
      <c r="I17" s="5" t="s">
        <v>57</v>
      </c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3"/>
      <c r="W17" s="29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</row>
    <row r="18" spans="1:39" ht="24.95" customHeight="1" x14ac:dyDescent="0.25">
      <c r="A18" s="1"/>
      <c r="B18" s="80"/>
      <c r="C18" s="47" t="s">
        <v>37</v>
      </c>
      <c r="D18" s="72" t="s">
        <v>22</v>
      </c>
      <c r="E18" s="53"/>
      <c r="F18" s="88" t="s">
        <v>63</v>
      </c>
      <c r="G18" s="6" t="s">
        <v>55</v>
      </c>
      <c r="H18" s="8">
        <v>0.35</v>
      </c>
      <c r="I18" s="4"/>
      <c r="J18" s="66">
        <f>+$H18*0.0016*((J$6/2.2)^1.3)/(($H19/2)^1.4)*J$8</f>
        <v>0.90105471970786</v>
      </c>
      <c r="K18" s="66">
        <f>+$H18*0.0016*((K$6/2.2)^1.3)/(($H19/2)^1.4)*K$8</f>
        <v>1.0339861424984536</v>
      </c>
      <c r="L18" s="66">
        <f t="shared" ref="L18:U18" si="3">+$H18*0.0016*((L$6/2.2)^1.3)/(($H19/200)^1.4)*L$8/1000</f>
        <v>0.66547997585339103</v>
      </c>
      <c r="M18" s="66">
        <f t="shared" si="3"/>
        <v>0.66476583614223239</v>
      </c>
      <c r="N18" s="66">
        <f t="shared" si="3"/>
        <v>0.85192291709753432</v>
      </c>
      <c r="O18" s="66">
        <f t="shared" si="3"/>
        <v>0.88786324811139017</v>
      </c>
      <c r="P18" s="66">
        <f t="shared" si="3"/>
        <v>0.99967892825670324</v>
      </c>
      <c r="Q18" s="66">
        <f t="shared" si="3"/>
        <v>0.90715799791342777</v>
      </c>
      <c r="R18" s="66">
        <f t="shared" si="3"/>
        <v>0.63852393754024783</v>
      </c>
      <c r="S18" s="66">
        <f t="shared" si="3"/>
        <v>0.6359347524852883</v>
      </c>
      <c r="T18" s="66">
        <f t="shared" si="3"/>
        <v>1.134573331277611</v>
      </c>
      <c r="U18" s="66">
        <f t="shared" si="3"/>
        <v>1.2604979674984449</v>
      </c>
      <c r="V18" s="62">
        <f>+SUM(J18:U19)</f>
        <v>10.581439754382586</v>
      </c>
      <c r="W18" s="28">
        <f>+V18/1000</f>
        <v>1.0581439754382586E-2</v>
      </c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</row>
    <row r="19" spans="1:39" ht="24.95" customHeight="1" thickBot="1" x14ac:dyDescent="0.3">
      <c r="A19" s="1"/>
      <c r="B19" s="80"/>
      <c r="C19" s="49"/>
      <c r="D19" s="73"/>
      <c r="E19" s="55"/>
      <c r="F19" s="89"/>
      <c r="G19" s="7" t="s">
        <v>56</v>
      </c>
      <c r="H19" s="9">
        <v>18.5</v>
      </c>
      <c r="I19" s="5" t="s">
        <v>57</v>
      </c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3"/>
      <c r="W19" s="29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4.95" customHeight="1" x14ac:dyDescent="0.25">
      <c r="A20" s="1"/>
      <c r="B20" s="80"/>
      <c r="C20" s="47" t="s">
        <v>38</v>
      </c>
      <c r="D20" s="72" t="s">
        <v>23</v>
      </c>
      <c r="E20" s="53"/>
      <c r="F20" s="88" t="s">
        <v>63</v>
      </c>
      <c r="G20" s="6" t="s">
        <v>55</v>
      </c>
      <c r="H20" s="8">
        <v>0.35</v>
      </c>
      <c r="I20" s="4"/>
      <c r="J20" s="66">
        <f>+$H20*0.0016*((J$6/2.2)^1.3)/(($H21/2)^1.4)*J$8</f>
        <v>0.90105471970786</v>
      </c>
      <c r="K20" s="66">
        <f>+$H20*0.0016*((K$6/2.2)^1.3)/(($H21/2)^1.4)*K$8</f>
        <v>1.0339861424984536</v>
      </c>
      <c r="L20" s="66">
        <f t="shared" ref="L20:U20" si="4">+$H20*0.0016*((L$6/2.2)^1.3)/(($H21/200)^1.4)*L$8/1000</f>
        <v>0.66547997585339103</v>
      </c>
      <c r="M20" s="66">
        <f t="shared" si="4"/>
        <v>0.66476583614223239</v>
      </c>
      <c r="N20" s="66">
        <f t="shared" si="4"/>
        <v>0.85192291709753432</v>
      </c>
      <c r="O20" s="66">
        <f t="shared" si="4"/>
        <v>0.88786324811139017</v>
      </c>
      <c r="P20" s="66">
        <f t="shared" si="4"/>
        <v>0.99967892825670324</v>
      </c>
      <c r="Q20" s="66">
        <f t="shared" si="4"/>
        <v>0.90715799791342777</v>
      </c>
      <c r="R20" s="66">
        <f t="shared" si="4"/>
        <v>0.63852393754024783</v>
      </c>
      <c r="S20" s="66">
        <f t="shared" si="4"/>
        <v>0.6359347524852883</v>
      </c>
      <c r="T20" s="66">
        <f t="shared" si="4"/>
        <v>1.134573331277611</v>
      </c>
      <c r="U20" s="66">
        <f t="shared" si="4"/>
        <v>1.2604979674984449</v>
      </c>
      <c r="V20" s="62">
        <f>+SUM(J20:U21)</f>
        <v>10.581439754382586</v>
      </c>
      <c r="W20" s="28">
        <f>+V20/1000</f>
        <v>1.0581439754382586E-2</v>
      </c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</row>
    <row r="21" spans="1:39" ht="24.95" customHeight="1" thickBot="1" x14ac:dyDescent="0.3">
      <c r="A21" s="1"/>
      <c r="B21" s="81"/>
      <c r="C21" s="49"/>
      <c r="D21" s="73"/>
      <c r="E21" s="55"/>
      <c r="F21" s="89"/>
      <c r="G21" s="7" t="s">
        <v>56</v>
      </c>
      <c r="H21" s="9">
        <v>18.5</v>
      </c>
      <c r="I21" s="5" t="s">
        <v>57</v>
      </c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3"/>
      <c r="W21" s="29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</row>
    <row r="22" spans="1:39" ht="24.95" customHeight="1" x14ac:dyDescent="0.25">
      <c r="A22" s="1"/>
      <c r="B22" s="25" t="s">
        <v>51</v>
      </c>
      <c r="C22" s="47" t="s">
        <v>43</v>
      </c>
      <c r="D22" s="72" t="s">
        <v>28</v>
      </c>
      <c r="E22" s="53"/>
      <c r="F22" s="88" t="s">
        <v>63</v>
      </c>
      <c r="G22" s="6" t="s">
        <v>55</v>
      </c>
      <c r="H22" s="8">
        <v>0.35</v>
      </c>
      <c r="I22" s="4"/>
      <c r="J22" s="66">
        <f t="shared" ref="J22:U22" si="5">+$H22*0.0016*((J$6/2.2)^1.3)/(($H23/2)^1.4)*J$9</f>
        <v>5.7583916654181708E-2</v>
      </c>
      <c r="K22" s="66">
        <f t="shared" si="5"/>
        <v>6.2834114381140893E-2</v>
      </c>
      <c r="L22" s="66">
        <f t="shared" si="5"/>
        <v>6.8918169127739681E-2</v>
      </c>
      <c r="M22" s="66">
        <f t="shared" si="5"/>
        <v>6.6033037151617222E-2</v>
      </c>
      <c r="N22" s="66">
        <f t="shared" si="5"/>
        <v>6.9632348939129202E-2</v>
      </c>
      <c r="O22" s="66">
        <f t="shared" si="5"/>
        <v>7.7532578437729135E-2</v>
      </c>
      <c r="P22" s="66">
        <f t="shared" si="5"/>
        <v>9.2122399042135164E-2</v>
      </c>
      <c r="Q22" s="66">
        <f t="shared" si="5"/>
        <v>7.9604427347523071E-2</v>
      </c>
      <c r="R22" s="66">
        <f t="shared" si="5"/>
        <v>5.8336496718157368E-2</v>
      </c>
      <c r="S22" s="66">
        <f t="shared" si="5"/>
        <v>7.5929520957614613E-2</v>
      </c>
      <c r="T22" s="66">
        <f t="shared" si="5"/>
        <v>0.16070916495257531</v>
      </c>
      <c r="U22" s="66">
        <f t="shared" si="5"/>
        <v>0.22263003259590292</v>
      </c>
      <c r="V22" s="62">
        <f>+SUM(J22:U23)</f>
        <v>1.0918662063054463</v>
      </c>
      <c r="W22" s="28">
        <f>+V22/1000</f>
        <v>1.0918662063054462E-3</v>
      </c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</row>
    <row r="23" spans="1:39" ht="24.95" customHeight="1" thickBot="1" x14ac:dyDescent="0.3">
      <c r="A23" s="1"/>
      <c r="B23" s="27"/>
      <c r="C23" s="49"/>
      <c r="D23" s="73"/>
      <c r="E23" s="55"/>
      <c r="F23" s="89"/>
      <c r="G23" s="7" t="s">
        <v>56</v>
      </c>
      <c r="H23" s="9">
        <v>16.5</v>
      </c>
      <c r="I23" s="5" t="s">
        <v>57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3"/>
      <c r="W23" s="29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</row>
    <row r="24" spans="1:39" ht="24.95" customHeight="1" x14ac:dyDescent="0.25">
      <c r="A24" s="1"/>
      <c r="B24" s="25" t="s">
        <v>52</v>
      </c>
      <c r="C24" s="47" t="s">
        <v>39</v>
      </c>
      <c r="D24" s="72" t="s">
        <v>24</v>
      </c>
      <c r="E24" s="53"/>
      <c r="F24" s="88" t="s">
        <v>63</v>
      </c>
      <c r="G24" s="6" t="s">
        <v>55</v>
      </c>
      <c r="H24" s="8">
        <v>0.35</v>
      </c>
      <c r="I24" s="4"/>
      <c r="J24" s="64">
        <f>+$H24*0.0016*((J$6/2.2)^1.3)/(($H25/2)^1.4)*J$10</f>
        <v>1.7675782266697998E-2</v>
      </c>
      <c r="K24" s="64">
        <f t="shared" ref="K24:U24" si="6">+$H24*0.0016*((K$6/2.2)^1.3)/(($H25/2)^1.4)*K$10</f>
        <v>2.8687138057322589E-2</v>
      </c>
      <c r="L24" s="64">
        <f t="shared" si="6"/>
        <v>2.7335374942217463E-2</v>
      </c>
      <c r="M24" s="64">
        <f t="shared" si="6"/>
        <v>2.1477133132087923E-2</v>
      </c>
      <c r="N24" s="64">
        <f t="shared" si="6"/>
        <v>2.4952943312005035E-2</v>
      </c>
      <c r="O24" s="64">
        <f t="shared" si="6"/>
        <v>2.9690168637991836E-2</v>
      </c>
      <c r="P24" s="64">
        <f t="shared" si="6"/>
        <v>4.0088345381738728E-2</v>
      </c>
      <c r="Q24" s="64">
        <f t="shared" si="6"/>
        <v>2.8719564139097965E-2</v>
      </c>
      <c r="R24" s="64">
        <f t="shared" si="6"/>
        <v>2.0059136774819016E-2</v>
      </c>
      <c r="S24" s="64">
        <f t="shared" si="6"/>
        <v>1.2507227925835479E-2</v>
      </c>
      <c r="T24" s="64">
        <f t="shared" si="6"/>
        <v>5.6670688376129687E-2</v>
      </c>
      <c r="U24" s="64">
        <f t="shared" si="6"/>
        <v>7.8474798813956401E-2</v>
      </c>
      <c r="V24" s="62">
        <f>+SUM(J24:U25)</f>
        <v>0.38633830175990014</v>
      </c>
      <c r="W24" s="28">
        <f>+V24/1000</f>
        <v>3.8633830175990012E-4</v>
      </c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</row>
    <row r="25" spans="1:39" ht="24.95" customHeight="1" thickBot="1" x14ac:dyDescent="0.3">
      <c r="A25" s="1"/>
      <c r="B25" s="26"/>
      <c r="C25" s="49"/>
      <c r="D25" s="73"/>
      <c r="E25" s="55"/>
      <c r="F25" s="89"/>
      <c r="G25" s="7" t="s">
        <v>56</v>
      </c>
      <c r="H25" s="9">
        <v>16.5</v>
      </c>
      <c r="I25" s="5" t="s">
        <v>57</v>
      </c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3"/>
      <c r="W25" s="29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</row>
    <row r="26" spans="1:39" ht="24.95" customHeight="1" x14ac:dyDescent="0.25">
      <c r="A26" s="1"/>
      <c r="B26" s="26"/>
      <c r="C26" s="47" t="s">
        <v>40</v>
      </c>
      <c r="D26" s="72" t="s">
        <v>25</v>
      </c>
      <c r="E26" s="53"/>
      <c r="F26" s="88" t="s">
        <v>63</v>
      </c>
      <c r="G26" s="6" t="s">
        <v>55</v>
      </c>
      <c r="H26" s="8">
        <v>0.35</v>
      </c>
      <c r="I26" s="4"/>
      <c r="J26" s="64">
        <f>+$H26*0.0016*((J$6/2.2)^1.3)/(($H27/2)^1.4)*J$10</f>
        <v>1.7675782266697998E-2</v>
      </c>
      <c r="K26" s="64">
        <f t="shared" ref="K26:U26" si="7">+$H26*0.0016*((K$6/2.2)^1.3)/(($H27/2)^1.4)*K$10</f>
        <v>2.8687138057322589E-2</v>
      </c>
      <c r="L26" s="64">
        <f t="shared" si="7"/>
        <v>2.7335374942217463E-2</v>
      </c>
      <c r="M26" s="64">
        <f t="shared" si="7"/>
        <v>2.1477133132087923E-2</v>
      </c>
      <c r="N26" s="64">
        <f t="shared" si="7"/>
        <v>2.4952943312005035E-2</v>
      </c>
      <c r="O26" s="64">
        <f t="shared" si="7"/>
        <v>2.9690168637991836E-2</v>
      </c>
      <c r="P26" s="64">
        <f t="shared" si="7"/>
        <v>4.0088345381738728E-2</v>
      </c>
      <c r="Q26" s="64">
        <f t="shared" si="7"/>
        <v>2.8719564139097965E-2</v>
      </c>
      <c r="R26" s="64">
        <f t="shared" si="7"/>
        <v>2.0059136774819016E-2</v>
      </c>
      <c r="S26" s="64">
        <f t="shared" si="7"/>
        <v>1.2507227925835479E-2</v>
      </c>
      <c r="T26" s="64">
        <f t="shared" si="7"/>
        <v>5.6670688376129687E-2</v>
      </c>
      <c r="U26" s="64">
        <f t="shared" si="7"/>
        <v>7.8474798813956401E-2</v>
      </c>
      <c r="V26" s="62">
        <f>+SUM(J26:U27)</f>
        <v>0.38633830175990014</v>
      </c>
      <c r="W26" s="28">
        <f>+V26/1000</f>
        <v>3.8633830175990012E-4</v>
      </c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</row>
    <row r="27" spans="1:39" ht="24.95" customHeight="1" thickBot="1" x14ac:dyDescent="0.3">
      <c r="A27" s="1"/>
      <c r="B27" s="26"/>
      <c r="C27" s="49"/>
      <c r="D27" s="73"/>
      <c r="E27" s="55"/>
      <c r="F27" s="89"/>
      <c r="G27" s="7" t="s">
        <v>56</v>
      </c>
      <c r="H27" s="9">
        <v>16.5</v>
      </c>
      <c r="I27" s="5" t="s">
        <v>57</v>
      </c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3"/>
      <c r="W27" s="29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</row>
    <row r="28" spans="1:39" ht="24.95" customHeight="1" x14ac:dyDescent="0.25">
      <c r="A28" s="1"/>
      <c r="B28" s="26"/>
      <c r="C28" s="47" t="s">
        <v>41</v>
      </c>
      <c r="D28" s="72" t="s">
        <v>26</v>
      </c>
      <c r="E28" s="53"/>
      <c r="F28" s="88" t="s">
        <v>63</v>
      </c>
      <c r="G28" s="6" t="s">
        <v>55</v>
      </c>
      <c r="H28" s="8">
        <v>0.35</v>
      </c>
      <c r="I28" s="4"/>
      <c r="J28" s="64">
        <f>+$H28*0.0016*((J$6/2.2)^1.3)/(($H29/2)^1.4)*J$10</f>
        <v>1.7675782266697998E-2</v>
      </c>
      <c r="K28" s="64">
        <f t="shared" ref="K28:U28" si="8">+$H28*0.0016*((K$6/2.2)^1.3)/(($H29/2)^1.4)*K$10</f>
        <v>2.8687138057322589E-2</v>
      </c>
      <c r="L28" s="64">
        <f t="shared" si="8"/>
        <v>2.7335374942217463E-2</v>
      </c>
      <c r="M28" s="64">
        <f t="shared" si="8"/>
        <v>2.1477133132087923E-2</v>
      </c>
      <c r="N28" s="64">
        <f t="shared" si="8"/>
        <v>2.4952943312005035E-2</v>
      </c>
      <c r="O28" s="64">
        <f t="shared" si="8"/>
        <v>2.9690168637991836E-2</v>
      </c>
      <c r="P28" s="64">
        <f t="shared" si="8"/>
        <v>4.0088345381738728E-2</v>
      </c>
      <c r="Q28" s="64">
        <f t="shared" si="8"/>
        <v>2.8719564139097965E-2</v>
      </c>
      <c r="R28" s="64">
        <f t="shared" si="8"/>
        <v>2.0059136774819016E-2</v>
      </c>
      <c r="S28" s="64">
        <f t="shared" si="8"/>
        <v>1.2507227925835479E-2</v>
      </c>
      <c r="T28" s="64">
        <f t="shared" si="8"/>
        <v>5.6670688376129687E-2</v>
      </c>
      <c r="U28" s="64">
        <f t="shared" si="8"/>
        <v>7.8474798813956401E-2</v>
      </c>
      <c r="V28" s="62">
        <f>+SUM(J28:U29)</f>
        <v>0.38633830175990014</v>
      </c>
      <c r="W28" s="28">
        <f>+V28/1000</f>
        <v>3.8633830175990012E-4</v>
      </c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</row>
    <row r="29" spans="1:39" ht="24.95" customHeight="1" thickBot="1" x14ac:dyDescent="0.3">
      <c r="A29" s="1"/>
      <c r="B29" s="26"/>
      <c r="C29" s="49"/>
      <c r="D29" s="73"/>
      <c r="E29" s="55"/>
      <c r="F29" s="89"/>
      <c r="G29" s="7" t="s">
        <v>56</v>
      </c>
      <c r="H29" s="9">
        <v>16.5</v>
      </c>
      <c r="I29" s="5" t="s">
        <v>57</v>
      </c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3"/>
      <c r="W29" s="29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</row>
    <row r="30" spans="1:39" ht="24.95" customHeight="1" x14ac:dyDescent="0.25">
      <c r="A30" s="1"/>
      <c r="B30" s="26"/>
      <c r="C30" s="47" t="s">
        <v>42</v>
      </c>
      <c r="D30" s="72" t="s">
        <v>27</v>
      </c>
      <c r="E30" s="53"/>
      <c r="F30" s="88" t="s">
        <v>63</v>
      </c>
      <c r="G30" s="6" t="s">
        <v>55</v>
      </c>
      <c r="H30" s="8">
        <v>0.35</v>
      </c>
      <c r="I30" s="4"/>
      <c r="J30" s="64">
        <f>+$H30*0.0016*((J$6/2.2)^1.3)/(($H31/2)^1.4)*J$10</f>
        <v>1.7675782266697998E-2</v>
      </c>
      <c r="K30" s="64">
        <f t="shared" ref="K30:U30" si="9">+$H30*0.0016*((K$6/2.2)^1.3)/(($H31/2)^1.4)*K$10</f>
        <v>2.8687138057322589E-2</v>
      </c>
      <c r="L30" s="64">
        <f t="shared" si="9"/>
        <v>2.7335374942217463E-2</v>
      </c>
      <c r="M30" s="64">
        <f t="shared" si="9"/>
        <v>2.1477133132087923E-2</v>
      </c>
      <c r="N30" s="64">
        <f t="shared" si="9"/>
        <v>2.4952943312005035E-2</v>
      </c>
      <c r="O30" s="64">
        <f t="shared" si="9"/>
        <v>2.9690168637991836E-2</v>
      </c>
      <c r="P30" s="64">
        <f t="shared" si="9"/>
        <v>4.0088345381738728E-2</v>
      </c>
      <c r="Q30" s="64">
        <f t="shared" si="9"/>
        <v>2.8719564139097965E-2</v>
      </c>
      <c r="R30" s="64">
        <f t="shared" si="9"/>
        <v>2.0059136774819016E-2</v>
      </c>
      <c r="S30" s="64">
        <f t="shared" si="9"/>
        <v>1.2507227925835479E-2</v>
      </c>
      <c r="T30" s="64">
        <f t="shared" si="9"/>
        <v>5.6670688376129687E-2</v>
      </c>
      <c r="U30" s="64">
        <f t="shared" si="9"/>
        <v>7.8474798813956401E-2</v>
      </c>
      <c r="V30" s="62">
        <f>+SUM(J30:U31)</f>
        <v>0.38633830175990014</v>
      </c>
      <c r="W30" s="28">
        <f>+V30/1000</f>
        <v>3.8633830175990012E-4</v>
      </c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</row>
    <row r="31" spans="1:39" ht="24.95" customHeight="1" thickBot="1" x14ac:dyDescent="0.3">
      <c r="A31" s="1"/>
      <c r="B31" s="27"/>
      <c r="C31" s="49"/>
      <c r="D31" s="73"/>
      <c r="E31" s="55"/>
      <c r="F31" s="89"/>
      <c r="G31" s="7" t="s">
        <v>56</v>
      </c>
      <c r="H31" s="9">
        <v>16.5</v>
      </c>
      <c r="I31" s="5" t="s">
        <v>57</v>
      </c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3"/>
      <c r="W31" s="29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</row>
    <row r="32" spans="1:39" ht="20.100000000000001" customHeight="1" x14ac:dyDescent="0.25">
      <c r="A32" s="1"/>
      <c r="B32" s="25" t="s">
        <v>53</v>
      </c>
      <c r="C32" s="47" t="s">
        <v>44</v>
      </c>
      <c r="D32" s="50" t="s">
        <v>29</v>
      </c>
      <c r="E32" s="53"/>
      <c r="F32" s="56" t="s">
        <v>64</v>
      </c>
      <c r="G32" s="6" t="s">
        <v>55</v>
      </c>
      <c r="H32" s="8">
        <v>0.62</v>
      </c>
      <c r="I32" s="4"/>
      <c r="J32" s="66">
        <f>+($H32*($H33^0.91)*($H34^1.02)+$H32*($H33^0.91)*($H35^1.02))*$H36*J$11/1000</f>
        <v>16.490135846617267</v>
      </c>
      <c r="K32" s="66">
        <f t="shared" ref="K32:U32" si="10">+($H32*($H33^0.91)*($H34^1.02)+$H32*($H33^0.91)*($H35^1.02))*$H36*K$11/1000</f>
        <v>17.246564096462098</v>
      </c>
      <c r="L32" s="66">
        <f t="shared" si="10"/>
        <v>22.163347720453487</v>
      </c>
      <c r="M32" s="66">
        <f t="shared" si="10"/>
        <v>17.246564096462098</v>
      </c>
      <c r="N32" s="66">
        <f t="shared" si="10"/>
        <v>16.943992796524167</v>
      </c>
      <c r="O32" s="66">
        <f t="shared" si="10"/>
        <v>17.776063871353479</v>
      </c>
      <c r="P32" s="66">
        <f t="shared" si="10"/>
        <v>20.574848395779345</v>
      </c>
      <c r="Q32" s="66">
        <f t="shared" si="10"/>
        <v>19.440206021012102</v>
      </c>
      <c r="R32" s="66">
        <f t="shared" si="10"/>
        <v>11.875923522563813</v>
      </c>
      <c r="S32" s="66">
        <f t="shared" si="10"/>
        <v>12.783637422377607</v>
      </c>
      <c r="T32" s="66">
        <f t="shared" si="10"/>
        <v>30.181487168808673</v>
      </c>
      <c r="U32" s="66">
        <f t="shared" si="10"/>
        <v>40.090697241775935</v>
      </c>
      <c r="V32" s="30">
        <f>SUM(J32:U36)</f>
        <v>242.8134682001901</v>
      </c>
      <c r="W32" s="30">
        <f>+V32/1000</f>
        <v>0.24281346820019009</v>
      </c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</row>
    <row r="33" spans="1:39" ht="20.100000000000001" customHeight="1" x14ac:dyDescent="0.25">
      <c r="A33" s="1"/>
      <c r="B33" s="26"/>
      <c r="C33" s="48"/>
      <c r="D33" s="51"/>
      <c r="E33" s="54"/>
      <c r="F33" s="57"/>
      <c r="G33" s="10" t="s">
        <v>65</v>
      </c>
      <c r="H33" s="11">
        <v>0.2</v>
      </c>
      <c r="I33" s="12" t="s">
        <v>66</v>
      </c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31"/>
      <c r="W33" s="3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</row>
    <row r="34" spans="1:39" ht="20.100000000000001" customHeight="1" x14ac:dyDescent="0.25">
      <c r="A34" s="1"/>
      <c r="B34" s="26"/>
      <c r="C34" s="48"/>
      <c r="D34" s="51"/>
      <c r="E34" s="54"/>
      <c r="F34" s="57"/>
      <c r="G34" s="10" t="s">
        <v>67</v>
      </c>
      <c r="H34" s="11">
        <f>+H35+21</f>
        <v>37.4</v>
      </c>
      <c r="I34" s="12" t="s">
        <v>68</v>
      </c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31"/>
      <c r="W34" s="3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</row>
    <row r="35" spans="1:39" ht="20.100000000000001" customHeight="1" x14ac:dyDescent="0.25">
      <c r="A35" s="1"/>
      <c r="B35" s="26"/>
      <c r="C35" s="48"/>
      <c r="D35" s="51"/>
      <c r="E35" s="54"/>
      <c r="F35" s="57"/>
      <c r="G35" s="10" t="s">
        <v>69</v>
      </c>
      <c r="H35" s="11">
        <v>16.399999999999999</v>
      </c>
      <c r="I35" s="12" t="s">
        <v>68</v>
      </c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31"/>
      <c r="W35" s="3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</row>
    <row r="36" spans="1:39" ht="20.100000000000001" customHeight="1" thickBot="1" x14ac:dyDescent="0.3">
      <c r="A36" s="1"/>
      <c r="B36" s="26"/>
      <c r="C36" s="49"/>
      <c r="D36" s="52"/>
      <c r="E36" s="55"/>
      <c r="F36" s="58"/>
      <c r="G36" s="10" t="s">
        <v>70</v>
      </c>
      <c r="H36" s="11">
        <v>9.17</v>
      </c>
      <c r="I36" s="12" t="s">
        <v>71</v>
      </c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32"/>
      <c r="W36" s="32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</row>
    <row r="37" spans="1:39" ht="20.100000000000001" customHeight="1" x14ac:dyDescent="0.25">
      <c r="A37" s="1"/>
      <c r="B37" s="26"/>
      <c r="C37" s="47" t="s">
        <v>45</v>
      </c>
      <c r="D37" s="50" t="s">
        <v>30</v>
      </c>
      <c r="E37" s="53"/>
      <c r="F37" s="56" t="s">
        <v>64</v>
      </c>
      <c r="G37" s="6" t="s">
        <v>55</v>
      </c>
      <c r="H37" s="8">
        <v>507.4</v>
      </c>
      <c r="I37" s="4"/>
      <c r="J37" s="66">
        <f>+((($H37*($H44/12)^$H38*($H45/30)^$H40)/(($H41/0.5)^$H39))-$H42)*J11*$H43/1000*2</f>
        <v>17.362700010567959</v>
      </c>
      <c r="K37" s="66">
        <f t="shared" ref="K37:U37" si="11">+((($H37*($H44/12)^$H38*($H45/30)^$H40)/(($H41/0.5)^$H39))-$H42)*K11*$H43/1000*2</f>
        <v>18.159154139493097</v>
      </c>
      <c r="L37" s="66">
        <f t="shared" si="11"/>
        <v>23.336105977506477</v>
      </c>
      <c r="M37" s="66">
        <f t="shared" si="11"/>
        <v>18.159154139493097</v>
      </c>
      <c r="N37" s="66">
        <f t="shared" si="11"/>
        <v>17.840572487923044</v>
      </c>
      <c r="O37" s="66">
        <f t="shared" si="11"/>
        <v>18.716672029740693</v>
      </c>
      <c r="P37" s="66">
        <f t="shared" si="11"/>
        <v>21.663552306763695</v>
      </c>
      <c r="Q37" s="66">
        <f t="shared" si="11"/>
        <v>20.46887111337599</v>
      </c>
      <c r="R37" s="66">
        <f t="shared" si="11"/>
        <v>12.50432982412463</v>
      </c>
      <c r="S37" s="66">
        <f t="shared" si="11"/>
        <v>13.460074778834796</v>
      </c>
      <c r="T37" s="66">
        <f t="shared" si="11"/>
        <v>31.77851974411292</v>
      </c>
      <c r="U37" s="66">
        <f t="shared" si="11"/>
        <v>42.212068833032198</v>
      </c>
      <c r="V37" s="30">
        <f>SUM(J37:U45)</f>
        <v>255.66177538496859</v>
      </c>
      <c r="W37" s="30">
        <f>+V37/1000</f>
        <v>0.25566177538496859</v>
      </c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</row>
    <row r="38" spans="1:39" ht="20.100000000000001" customHeight="1" x14ac:dyDescent="0.25">
      <c r="A38" s="1"/>
      <c r="B38" s="26"/>
      <c r="C38" s="48"/>
      <c r="D38" s="51"/>
      <c r="E38" s="54"/>
      <c r="F38" s="57"/>
      <c r="G38" s="10" t="s">
        <v>72</v>
      </c>
      <c r="H38" s="11">
        <v>1</v>
      </c>
      <c r="I38" s="12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31"/>
      <c r="W38" s="3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</row>
    <row r="39" spans="1:39" ht="20.100000000000001" customHeight="1" x14ac:dyDescent="0.25">
      <c r="A39" s="1"/>
      <c r="B39" s="26"/>
      <c r="C39" s="48"/>
      <c r="D39" s="51"/>
      <c r="E39" s="54"/>
      <c r="F39" s="57"/>
      <c r="G39" s="10" t="s">
        <v>73</v>
      </c>
      <c r="H39" s="11">
        <v>0.2</v>
      </c>
      <c r="I39" s="12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31"/>
      <c r="W39" s="3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</row>
    <row r="40" spans="1:39" ht="20.100000000000001" customHeight="1" x14ac:dyDescent="0.25">
      <c r="A40" s="1"/>
      <c r="B40" s="26"/>
      <c r="C40" s="48"/>
      <c r="D40" s="51"/>
      <c r="E40" s="54"/>
      <c r="F40" s="57"/>
      <c r="G40" s="10" t="s">
        <v>74</v>
      </c>
      <c r="H40" s="11">
        <v>0.5</v>
      </c>
      <c r="I40" s="12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31"/>
      <c r="W40" s="3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</row>
    <row r="41" spans="1:39" ht="20.100000000000001" customHeight="1" x14ac:dyDescent="0.25">
      <c r="A41" s="1"/>
      <c r="B41" s="26"/>
      <c r="C41" s="48"/>
      <c r="D41" s="51"/>
      <c r="E41" s="54"/>
      <c r="F41" s="57"/>
      <c r="G41" s="10" t="s">
        <v>56</v>
      </c>
      <c r="H41" s="11">
        <v>2.5</v>
      </c>
      <c r="I41" s="12" t="s">
        <v>57</v>
      </c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31"/>
      <c r="W41" s="3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</row>
    <row r="42" spans="1:39" ht="20.100000000000001" customHeight="1" x14ac:dyDescent="0.25">
      <c r="A42" s="1"/>
      <c r="B42" s="26"/>
      <c r="C42" s="48"/>
      <c r="D42" s="51"/>
      <c r="E42" s="54"/>
      <c r="F42" s="57"/>
      <c r="G42" s="10" t="s">
        <v>75</v>
      </c>
      <c r="H42" s="11">
        <v>0.13249</v>
      </c>
      <c r="I42" s="12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31"/>
      <c r="W42" s="3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</row>
    <row r="43" spans="1:39" ht="20.100000000000001" customHeight="1" x14ac:dyDescent="0.25">
      <c r="A43" s="1"/>
      <c r="B43" s="26"/>
      <c r="C43" s="48"/>
      <c r="D43" s="51"/>
      <c r="E43" s="54"/>
      <c r="F43" s="57"/>
      <c r="G43" s="10" t="s">
        <v>70</v>
      </c>
      <c r="H43" s="11">
        <v>0.13</v>
      </c>
      <c r="I43" s="12" t="s">
        <v>71</v>
      </c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31"/>
      <c r="W43" s="3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</row>
    <row r="44" spans="1:39" ht="20.100000000000001" customHeight="1" x14ac:dyDescent="0.25">
      <c r="A44" s="1"/>
      <c r="B44" s="26"/>
      <c r="C44" s="48"/>
      <c r="D44" s="51"/>
      <c r="E44" s="54"/>
      <c r="F44" s="57"/>
      <c r="G44" s="10" t="s">
        <v>76</v>
      </c>
      <c r="H44" s="11">
        <v>10</v>
      </c>
      <c r="I44" s="12" t="s">
        <v>57</v>
      </c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31"/>
      <c r="W44" s="3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</row>
    <row r="45" spans="1:39" ht="20.100000000000001" customHeight="1" thickBot="1" x14ac:dyDescent="0.3">
      <c r="A45" s="1"/>
      <c r="B45" s="26"/>
      <c r="C45" s="49"/>
      <c r="D45" s="52"/>
      <c r="E45" s="55"/>
      <c r="F45" s="58"/>
      <c r="G45" s="10" t="s">
        <v>77</v>
      </c>
      <c r="H45" s="11">
        <v>30</v>
      </c>
      <c r="I45" s="12" t="s">
        <v>78</v>
      </c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32"/>
      <c r="W45" s="32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0.100000000000001" customHeight="1" thickBot="1" x14ac:dyDescent="0.3">
      <c r="A46" s="1"/>
      <c r="B46" s="27"/>
      <c r="C46" s="17" t="s">
        <v>46</v>
      </c>
      <c r="D46" s="18" t="s">
        <v>31</v>
      </c>
      <c r="E46" s="90" t="s">
        <v>95</v>
      </c>
      <c r="F46" s="91"/>
      <c r="G46" s="91"/>
      <c r="H46" s="91"/>
      <c r="I46" s="92"/>
      <c r="J46" s="22" t="s">
        <v>94</v>
      </c>
      <c r="K46" s="22" t="s">
        <v>94</v>
      </c>
      <c r="L46" s="22" t="s">
        <v>94</v>
      </c>
      <c r="M46" s="22" t="s">
        <v>94</v>
      </c>
      <c r="N46" s="22" t="s">
        <v>94</v>
      </c>
      <c r="O46" s="22" t="s">
        <v>94</v>
      </c>
      <c r="P46" s="22" t="s">
        <v>94</v>
      </c>
      <c r="Q46" s="22" t="s">
        <v>94</v>
      </c>
      <c r="R46" s="22" t="s">
        <v>94</v>
      </c>
      <c r="S46" s="22" t="s">
        <v>94</v>
      </c>
      <c r="T46" s="22" t="s">
        <v>94</v>
      </c>
      <c r="U46" s="22" t="s">
        <v>94</v>
      </c>
      <c r="V46" s="23" t="s">
        <v>94</v>
      </c>
      <c r="W46" s="23" t="s">
        <v>94</v>
      </c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</row>
    <row r="47" spans="1:39" ht="24.95" customHeight="1" x14ac:dyDescent="0.25">
      <c r="A47" s="1"/>
      <c r="B47" s="25" t="s">
        <v>97</v>
      </c>
      <c r="C47" s="47" t="s">
        <v>47</v>
      </c>
      <c r="D47" s="50" t="s">
        <v>32</v>
      </c>
      <c r="E47" s="53"/>
      <c r="F47" s="56" t="s">
        <v>63</v>
      </c>
      <c r="G47" s="6" t="s">
        <v>55</v>
      </c>
      <c r="H47" s="8">
        <v>0.35</v>
      </c>
      <c r="I47" s="4"/>
      <c r="J47" s="64">
        <f t="shared" ref="J47:U47" si="12">+($H47*0.0016*((J$6/2.2)^1.3)/(($H48/2)^1.4))*(J$9+J$10)</f>
        <v>7.5259698920879706E-2</v>
      </c>
      <c r="K47" s="64">
        <f t="shared" si="12"/>
        <v>9.1521252438463471E-2</v>
      </c>
      <c r="L47" s="64">
        <f t="shared" si="12"/>
        <v>9.6253544069957148E-2</v>
      </c>
      <c r="M47" s="64">
        <f t="shared" si="12"/>
        <v>8.7510170283705141E-2</v>
      </c>
      <c r="N47" s="64">
        <f t="shared" si="12"/>
        <v>9.4585292251134254E-2</v>
      </c>
      <c r="O47" s="64">
        <f t="shared" si="12"/>
        <v>0.10722274707572098</v>
      </c>
      <c r="P47" s="64">
        <f t="shared" si="12"/>
        <v>0.1322107444238739</v>
      </c>
      <c r="Q47" s="64">
        <f t="shared" si="12"/>
        <v>0.10832399148662103</v>
      </c>
      <c r="R47" s="64">
        <f t="shared" si="12"/>
        <v>7.8395633492976374E-2</v>
      </c>
      <c r="S47" s="64">
        <f t="shared" si="12"/>
        <v>8.8436748883450086E-2</v>
      </c>
      <c r="T47" s="64">
        <f t="shared" si="12"/>
        <v>0.21737985332870499</v>
      </c>
      <c r="U47" s="64">
        <f t="shared" si="12"/>
        <v>0.30110483140985927</v>
      </c>
      <c r="V47" s="40">
        <f>SUM(J47:U48)</f>
        <v>1.4782045080653463</v>
      </c>
      <c r="W47" s="36">
        <f>+V47/1000</f>
        <v>1.4782045080653464E-3</v>
      </c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</row>
    <row r="48" spans="1:39" ht="24.95" customHeight="1" thickBot="1" x14ac:dyDescent="0.3">
      <c r="A48" s="1"/>
      <c r="B48" s="26"/>
      <c r="C48" s="49"/>
      <c r="D48" s="52"/>
      <c r="E48" s="55"/>
      <c r="F48" s="58"/>
      <c r="G48" s="7" t="s">
        <v>56</v>
      </c>
      <c r="H48" s="9">
        <v>16.5</v>
      </c>
      <c r="I48" s="5" t="s">
        <v>57</v>
      </c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42"/>
      <c r="W48" s="37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</row>
    <row r="49" spans="1:39" ht="24.95" customHeight="1" thickBot="1" x14ac:dyDescent="0.3">
      <c r="A49" s="1"/>
      <c r="B49" s="26"/>
      <c r="C49" s="17" t="s">
        <v>48</v>
      </c>
      <c r="D49" s="18" t="s">
        <v>33</v>
      </c>
      <c r="E49" s="90" t="s">
        <v>95</v>
      </c>
      <c r="F49" s="91"/>
      <c r="G49" s="91"/>
      <c r="H49" s="91"/>
      <c r="I49" s="92"/>
      <c r="J49" s="22" t="s">
        <v>94</v>
      </c>
      <c r="K49" s="22" t="s">
        <v>94</v>
      </c>
      <c r="L49" s="22" t="s">
        <v>94</v>
      </c>
      <c r="M49" s="22" t="s">
        <v>94</v>
      </c>
      <c r="N49" s="22" t="s">
        <v>94</v>
      </c>
      <c r="O49" s="22" t="s">
        <v>94</v>
      </c>
      <c r="P49" s="22" t="s">
        <v>94</v>
      </c>
      <c r="Q49" s="22" t="s">
        <v>94</v>
      </c>
      <c r="R49" s="22" t="s">
        <v>94</v>
      </c>
      <c r="S49" s="22" t="s">
        <v>94</v>
      </c>
      <c r="T49" s="22" t="s">
        <v>94</v>
      </c>
      <c r="U49" s="22" t="s">
        <v>94</v>
      </c>
      <c r="V49" s="23" t="s">
        <v>94</v>
      </c>
      <c r="W49" s="23" t="s">
        <v>94</v>
      </c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</row>
    <row r="50" spans="1:39" ht="20.100000000000001" customHeight="1" x14ac:dyDescent="0.25">
      <c r="A50" s="1"/>
      <c r="B50" s="26"/>
      <c r="C50" s="47" t="s">
        <v>49</v>
      </c>
      <c r="D50" s="50" t="s">
        <v>34</v>
      </c>
      <c r="E50" s="53"/>
      <c r="F50" s="56" t="s">
        <v>64</v>
      </c>
      <c r="G50" s="6" t="s">
        <v>55</v>
      </c>
      <c r="H50" s="8">
        <v>422.85</v>
      </c>
      <c r="I50" s="4"/>
      <c r="J50" s="59">
        <f>+(($H50*(($H53/12)^$H51)*(($H54/3)^$H52))+($H50*(($H53/12)^$H51)*(($H55/3)^$H52)))*$H56/1000*J$11</f>
        <v>440.30491398609587</v>
      </c>
      <c r="K50" s="59">
        <f t="shared" ref="K50:U50" si="13">+(($H50*(($H53/12)^$H51)*(($H54/3)^$H52))+($H50*(($H53/12)^$H51)*(($H55/3)^$H52)))*$H56/1000*K$11</f>
        <v>460.50238710472411</v>
      </c>
      <c r="L50" s="59">
        <f t="shared" si="13"/>
        <v>591.7859623758078</v>
      </c>
      <c r="M50" s="59">
        <f t="shared" si="13"/>
        <v>460.50238710472411</v>
      </c>
      <c r="N50" s="59">
        <f t="shared" si="13"/>
        <v>452.42339785727279</v>
      </c>
      <c r="O50" s="59">
        <f t="shared" si="13"/>
        <v>474.64061828776391</v>
      </c>
      <c r="P50" s="59">
        <f t="shared" si="13"/>
        <v>549.37126882668838</v>
      </c>
      <c r="Q50" s="59">
        <f t="shared" si="13"/>
        <v>519.07505914874605</v>
      </c>
      <c r="R50" s="59">
        <f t="shared" si="13"/>
        <v>317.10032796246355</v>
      </c>
      <c r="S50" s="59">
        <f t="shared" si="13"/>
        <v>341.33729570481745</v>
      </c>
      <c r="T50" s="59">
        <f t="shared" si="13"/>
        <v>805.87917743326716</v>
      </c>
      <c r="U50" s="59">
        <f t="shared" si="13"/>
        <v>1070.4660752872974</v>
      </c>
      <c r="V50" s="40">
        <f>SUM(J50:U56)</f>
        <v>6483.3888710796691</v>
      </c>
      <c r="W50" s="40">
        <f>+V50/1000</f>
        <v>6.4833888710796694</v>
      </c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</row>
    <row r="51" spans="1:39" ht="20.100000000000001" customHeight="1" x14ac:dyDescent="0.25">
      <c r="A51" s="1"/>
      <c r="B51" s="26"/>
      <c r="C51" s="48"/>
      <c r="D51" s="51"/>
      <c r="E51" s="54"/>
      <c r="F51" s="57"/>
      <c r="G51" s="10" t="s">
        <v>72</v>
      </c>
      <c r="H51" s="11">
        <v>0.9</v>
      </c>
      <c r="I51" s="12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41"/>
      <c r="W51" s="4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</row>
    <row r="52" spans="1:39" ht="20.100000000000001" customHeight="1" x14ac:dyDescent="0.25">
      <c r="A52" s="1"/>
      <c r="B52" s="26"/>
      <c r="C52" s="48"/>
      <c r="D52" s="51"/>
      <c r="E52" s="54"/>
      <c r="F52" s="57"/>
      <c r="G52" s="10" t="s">
        <v>91</v>
      </c>
      <c r="H52" s="11">
        <v>0.45</v>
      </c>
      <c r="I52" s="12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41"/>
      <c r="W52" s="4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</row>
    <row r="53" spans="1:39" ht="20.100000000000001" customHeight="1" x14ac:dyDescent="0.25">
      <c r="A53" s="1"/>
      <c r="B53" s="26"/>
      <c r="C53" s="48"/>
      <c r="D53" s="51"/>
      <c r="E53" s="54"/>
      <c r="F53" s="57"/>
      <c r="G53" s="10" t="s">
        <v>76</v>
      </c>
      <c r="H53" s="11">
        <v>10</v>
      </c>
      <c r="I53" s="12" t="s">
        <v>57</v>
      </c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41"/>
      <c r="W53" s="4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</row>
    <row r="54" spans="1:39" ht="20.100000000000001" customHeight="1" x14ac:dyDescent="0.25">
      <c r="A54" s="1"/>
      <c r="B54" s="26"/>
      <c r="C54" s="48"/>
      <c r="D54" s="51"/>
      <c r="E54" s="54"/>
      <c r="F54" s="57"/>
      <c r="G54" s="10" t="s">
        <v>67</v>
      </c>
      <c r="H54" s="11">
        <f>+H55+21</f>
        <v>37.4</v>
      </c>
      <c r="I54" s="12" t="s">
        <v>68</v>
      </c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41"/>
      <c r="W54" s="4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</row>
    <row r="55" spans="1:39" ht="20.100000000000001" customHeight="1" x14ac:dyDescent="0.25">
      <c r="A55" s="1"/>
      <c r="B55" s="26"/>
      <c r="C55" s="48"/>
      <c r="D55" s="51"/>
      <c r="E55" s="54"/>
      <c r="F55" s="57"/>
      <c r="G55" s="10" t="s">
        <v>69</v>
      </c>
      <c r="H55" s="11">
        <v>16.399999999999999</v>
      </c>
      <c r="I55" s="12" t="s">
        <v>68</v>
      </c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41"/>
      <c r="W55" s="4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</row>
    <row r="56" spans="1:39" ht="20.100000000000001" customHeight="1" thickBot="1" x14ac:dyDescent="0.3">
      <c r="A56" s="1"/>
      <c r="B56" s="27"/>
      <c r="C56" s="49"/>
      <c r="D56" s="52"/>
      <c r="E56" s="55"/>
      <c r="F56" s="58"/>
      <c r="G56" s="7" t="s">
        <v>70</v>
      </c>
      <c r="H56" s="9">
        <v>1.07</v>
      </c>
      <c r="I56" s="20" t="s">
        <v>71</v>
      </c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42"/>
      <c r="W56" s="42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</row>
    <row r="57" spans="1:39" ht="15.75" thickBot="1" x14ac:dyDescent="0.3">
      <c r="A57" s="1"/>
      <c r="B57" s="44" t="s">
        <v>93</v>
      </c>
      <c r="C57" s="45"/>
      <c r="D57" s="45"/>
      <c r="E57" s="45"/>
      <c r="F57" s="45"/>
      <c r="G57" s="45"/>
      <c r="H57" s="45"/>
      <c r="I57" s="46"/>
      <c r="J57" s="21">
        <f t="shared" ref="J57:W57" si="14">+SUM(J12:J56)</f>
        <v>478.86657018646224</v>
      </c>
      <c r="K57" s="21">
        <f t="shared" si="14"/>
        <v>501.34713997222048</v>
      </c>
      <c r="L57" s="21">
        <f t="shared" si="14"/>
        <v>640.88732916600134</v>
      </c>
      <c r="M57" s="21">
        <f t="shared" si="14"/>
        <v>499.47138626135416</v>
      </c>
      <c r="N57" s="21">
        <f t="shared" si="14"/>
        <v>491.73160714164595</v>
      </c>
      <c r="O57" s="21">
        <f t="shared" si="14"/>
        <v>515.87618642948041</v>
      </c>
      <c r="P57" s="21">
        <f t="shared" si="14"/>
        <v>596.99275069550788</v>
      </c>
      <c r="Q57" s="21">
        <f t="shared" si="14"/>
        <v>563.82273294809181</v>
      </c>
      <c r="R57" s="21">
        <f t="shared" si="14"/>
        <v>344.89016967416364</v>
      </c>
      <c r="S57" s="21">
        <f t="shared" si="14"/>
        <v>370.97507685000068</v>
      </c>
      <c r="T57" s="21">
        <f t="shared" si="14"/>
        <v>874.11682277436262</v>
      </c>
      <c r="U57" s="21">
        <f t="shared" si="14"/>
        <v>1159.9089652588593</v>
      </c>
      <c r="V57" s="21">
        <f t="shared" si="14"/>
        <v>7038.8867373581506</v>
      </c>
      <c r="W57" s="21">
        <f t="shared" si="14"/>
        <v>7.0388867373581512</v>
      </c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</row>
    <row r="58" spans="1:39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</row>
    <row r="59" spans="1:39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</row>
    <row r="60" spans="1:39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</row>
    <row r="61" spans="1:39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</row>
    <row r="62" spans="1:39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</row>
    <row r="63" spans="1:39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</row>
    <row r="64" spans="1:39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</row>
    <row r="65" spans="1:39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</row>
    <row r="66" spans="1:39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</row>
    <row r="67" spans="1:39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</row>
    <row r="68" spans="1:39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</row>
    <row r="69" spans="1:39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</row>
    <row r="70" spans="1:39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</row>
    <row r="71" spans="1:39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</row>
    <row r="72" spans="1:39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</row>
    <row r="73" spans="1:39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</row>
    <row r="74" spans="1:39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</row>
    <row r="75" spans="1:39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</row>
    <row r="76" spans="1:39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</row>
    <row r="77" spans="1:39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</row>
    <row r="78" spans="1:39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</row>
    <row r="79" spans="1:39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</row>
    <row r="80" spans="1:39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</row>
    <row r="81" spans="1:39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</row>
    <row r="82" spans="1:39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</row>
    <row r="83" spans="1:39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</row>
    <row r="84" spans="1:39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</row>
    <row r="85" spans="1:39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</row>
    <row r="86" spans="1:39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</row>
    <row r="87" spans="1:39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</row>
    <row r="88" spans="1:39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</row>
    <row r="89" spans="1:39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</row>
    <row r="90" spans="1:39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</row>
    <row r="91" spans="1:39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</row>
    <row r="92" spans="1:39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</row>
    <row r="93" spans="1:39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</row>
    <row r="94" spans="1:39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</row>
    <row r="95" spans="1:39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</row>
    <row r="96" spans="1:39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</row>
    <row r="97" spans="1:39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</row>
    <row r="98" spans="1:39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</row>
    <row r="99" spans="1:39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</row>
    <row r="100" spans="1:39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</row>
    <row r="101" spans="1:39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</row>
    <row r="102" spans="1:39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</row>
    <row r="103" spans="1:39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</row>
    <row r="104" spans="1:39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</row>
    <row r="105" spans="1:39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</row>
    <row r="106" spans="1:39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</row>
    <row r="107" spans="1:39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</row>
    <row r="108" spans="1:39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</row>
    <row r="109" spans="1:39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</row>
    <row r="110" spans="1:39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</row>
    <row r="111" spans="1:39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</row>
    <row r="112" spans="1:39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</row>
    <row r="113" spans="1:39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</row>
    <row r="114" spans="1:39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</row>
    <row r="115" spans="1:39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</row>
    <row r="116" spans="1:39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</row>
    <row r="117" spans="1:39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</row>
    <row r="118" spans="1:39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</row>
    <row r="119" spans="1:39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</row>
    <row r="120" spans="1:39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</row>
    <row r="121" spans="1:39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</row>
    <row r="122" spans="1:39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</row>
    <row r="123" spans="1:39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</row>
    <row r="124" spans="1:39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</row>
    <row r="125" spans="1:39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</row>
    <row r="126" spans="1:39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</row>
    <row r="127" spans="1:39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</row>
    <row r="128" spans="1:39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</row>
    <row r="129" spans="1:39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</row>
    <row r="130" spans="1:39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</row>
    <row r="131" spans="1:39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</row>
    <row r="132" spans="1:39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</row>
    <row r="133" spans="1:39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</row>
    <row r="134" spans="1:39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</row>
    <row r="135" spans="1:39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</row>
    <row r="136" spans="1:39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</row>
    <row r="137" spans="1:39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</row>
    <row r="138" spans="1:39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</row>
    <row r="139" spans="1:39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</row>
    <row r="140" spans="1:39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</row>
    <row r="141" spans="1:39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</row>
    <row r="142" spans="1:39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</row>
    <row r="143" spans="1:39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</row>
    <row r="144" spans="1:39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</row>
    <row r="145" spans="1:39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</row>
    <row r="146" spans="1:39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</row>
    <row r="147" spans="1:39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</row>
    <row r="148" spans="1:39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</row>
    <row r="149" spans="1:39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</row>
    <row r="150" spans="1:39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</row>
    <row r="151" spans="1:39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</row>
    <row r="152" spans="1:39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</row>
    <row r="153" spans="1:39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</row>
    <row r="154" spans="1:39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</row>
    <row r="155" spans="1:39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</row>
    <row r="156" spans="1:39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</row>
    <row r="157" spans="1:39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</row>
    <row r="158" spans="1:39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</row>
    <row r="159" spans="1:39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</row>
    <row r="160" spans="1:39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</row>
    <row r="161" spans="1:39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</row>
    <row r="162" spans="1:39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</row>
    <row r="163" spans="1:39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</row>
    <row r="164" spans="1:39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</row>
    <row r="165" spans="1:39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</row>
    <row r="166" spans="1:39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</row>
    <row r="167" spans="1:39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</row>
    <row r="168" spans="1:39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</row>
    <row r="169" spans="1:39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</row>
    <row r="170" spans="1:39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</row>
    <row r="171" spans="1:39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</row>
    <row r="172" spans="1:39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</row>
    <row r="173" spans="1:39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</row>
    <row r="174" spans="1:39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</row>
    <row r="175" spans="1:39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</row>
    <row r="176" spans="1:39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</row>
    <row r="177" spans="1:39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</row>
    <row r="178" spans="1:39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</row>
    <row r="179" spans="1:39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</row>
    <row r="180" spans="1:39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</row>
    <row r="181" spans="1:39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</row>
    <row r="182" spans="1:39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</row>
    <row r="183" spans="1:39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</row>
    <row r="184" spans="1:39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</row>
    <row r="185" spans="1:39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</row>
    <row r="186" spans="1:39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</row>
    <row r="187" spans="1:39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</row>
    <row r="188" spans="1:39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</row>
    <row r="189" spans="1:39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</row>
    <row r="190" spans="1:39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</row>
    <row r="191" spans="1:39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</row>
    <row r="192" spans="1:39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</row>
    <row r="193" spans="1:39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</row>
    <row r="194" spans="1:39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</row>
    <row r="195" spans="1:39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</row>
    <row r="196" spans="1:39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</row>
    <row r="197" spans="1:39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</row>
    <row r="198" spans="1:39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</row>
    <row r="199" spans="1:39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</row>
    <row r="200" spans="1:39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</row>
    <row r="201" spans="1:39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</row>
    <row r="202" spans="1:39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</row>
    <row r="203" spans="1:39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</row>
    <row r="204" spans="1:39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</row>
    <row r="205" spans="1:39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</row>
    <row r="206" spans="1:39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</row>
    <row r="207" spans="1:39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</row>
    <row r="208" spans="1:39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</row>
    <row r="209" spans="1:39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</row>
    <row r="210" spans="1:39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</row>
    <row r="211" spans="1:39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</row>
    <row r="212" spans="1:39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</row>
    <row r="213" spans="1:39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</row>
    <row r="214" spans="1:39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</row>
  </sheetData>
  <mergeCells count="273">
    <mergeCell ref="W5:W11"/>
    <mergeCell ref="G6:I6"/>
    <mergeCell ref="G7:I7"/>
    <mergeCell ref="G8:I8"/>
    <mergeCell ref="G9:I9"/>
    <mergeCell ref="G10:I10"/>
    <mergeCell ref="G11:I11"/>
    <mergeCell ref="B5:B11"/>
    <mergeCell ref="C5:D11"/>
    <mergeCell ref="E5:E11"/>
    <mergeCell ref="F5:F11"/>
    <mergeCell ref="G5:I5"/>
    <mergeCell ref="V5:V11"/>
    <mergeCell ref="W12:W13"/>
    <mergeCell ref="C14:C15"/>
    <mergeCell ref="D14:D15"/>
    <mergeCell ref="E14:E15"/>
    <mergeCell ref="F14:F15"/>
    <mergeCell ref="J14:J15"/>
    <mergeCell ref="K14:K15"/>
    <mergeCell ref="L14:L15"/>
    <mergeCell ref="M14:M15"/>
    <mergeCell ref="N14:N15"/>
    <mergeCell ref="Q12:Q13"/>
    <mergeCell ref="R12:R13"/>
    <mergeCell ref="S12:S13"/>
    <mergeCell ref="T12:T13"/>
    <mergeCell ref="U12:U13"/>
    <mergeCell ref="V12:V13"/>
    <mergeCell ref="K12:K13"/>
    <mergeCell ref="L12:L13"/>
    <mergeCell ref="M12:M13"/>
    <mergeCell ref="N12:N13"/>
    <mergeCell ref="O12:O13"/>
    <mergeCell ref="P12:P13"/>
    <mergeCell ref="C12:C13"/>
    <mergeCell ref="D12:D13"/>
    <mergeCell ref="U14:U15"/>
    <mergeCell ref="V14:V15"/>
    <mergeCell ref="W14:W15"/>
    <mergeCell ref="C16:C17"/>
    <mergeCell ref="D16:D17"/>
    <mergeCell ref="E16:E17"/>
    <mergeCell ref="F16:F17"/>
    <mergeCell ref="J16:J17"/>
    <mergeCell ref="K16:K17"/>
    <mergeCell ref="L16:L17"/>
    <mergeCell ref="O14:O15"/>
    <mergeCell ref="P14:P15"/>
    <mergeCell ref="Q14:Q15"/>
    <mergeCell ref="R14:R15"/>
    <mergeCell ref="S14:S15"/>
    <mergeCell ref="T14:T15"/>
    <mergeCell ref="S16:S17"/>
    <mergeCell ref="T16:T17"/>
    <mergeCell ref="U16:U17"/>
    <mergeCell ref="V16:V17"/>
    <mergeCell ref="W16:W17"/>
    <mergeCell ref="Q16:Q17"/>
    <mergeCell ref="R16:R17"/>
    <mergeCell ref="C18:C19"/>
    <mergeCell ref="D18:D19"/>
    <mergeCell ref="E18:E19"/>
    <mergeCell ref="F18:F19"/>
    <mergeCell ref="J18:J19"/>
    <mergeCell ref="M16:M17"/>
    <mergeCell ref="N16:N17"/>
    <mergeCell ref="O16:O17"/>
    <mergeCell ref="P16:P17"/>
    <mergeCell ref="V18:V19"/>
    <mergeCell ref="K18:K19"/>
    <mergeCell ref="L18:L19"/>
    <mergeCell ref="M18:M19"/>
    <mergeCell ref="N18:N19"/>
    <mergeCell ref="O18:O19"/>
    <mergeCell ref="P18:P19"/>
    <mergeCell ref="U20:U21"/>
    <mergeCell ref="V20:V21"/>
    <mergeCell ref="K20:K21"/>
    <mergeCell ref="L20:L21"/>
    <mergeCell ref="M20:M21"/>
    <mergeCell ref="N20:N21"/>
    <mergeCell ref="Q18:Q19"/>
    <mergeCell ref="R18:R19"/>
    <mergeCell ref="S18:S19"/>
    <mergeCell ref="T18:T19"/>
    <mergeCell ref="U18:U19"/>
    <mergeCell ref="W20:W21"/>
    <mergeCell ref="B22:B23"/>
    <mergeCell ref="C22:C23"/>
    <mergeCell ref="D22:D23"/>
    <mergeCell ref="E22:E23"/>
    <mergeCell ref="F22:F23"/>
    <mergeCell ref="J22:J23"/>
    <mergeCell ref="K22:K23"/>
    <mergeCell ref="O20:O21"/>
    <mergeCell ref="P20:P21"/>
    <mergeCell ref="Q20:Q21"/>
    <mergeCell ref="R20:R21"/>
    <mergeCell ref="S20:S21"/>
    <mergeCell ref="T20:T21"/>
    <mergeCell ref="B12:B21"/>
    <mergeCell ref="E12:E13"/>
    <mergeCell ref="F12:F13"/>
    <mergeCell ref="J12:J13"/>
    <mergeCell ref="W18:W19"/>
    <mergeCell ref="C20:C21"/>
    <mergeCell ref="D20:D21"/>
    <mergeCell ref="E20:E21"/>
    <mergeCell ref="F20:F21"/>
    <mergeCell ref="J20:J21"/>
    <mergeCell ref="W22:W23"/>
    <mergeCell ref="L22:L23"/>
    <mergeCell ref="M22:M23"/>
    <mergeCell ref="N22:N23"/>
    <mergeCell ref="O22:O23"/>
    <mergeCell ref="P22:P23"/>
    <mergeCell ref="Q22:Q23"/>
    <mergeCell ref="W24:W25"/>
    <mergeCell ref="Q24:Q25"/>
    <mergeCell ref="R24:R25"/>
    <mergeCell ref="S24:S25"/>
    <mergeCell ref="T24:T25"/>
    <mergeCell ref="U24:U25"/>
    <mergeCell ref="V24:V25"/>
    <mergeCell ref="L24:L25"/>
    <mergeCell ref="M24:M25"/>
    <mergeCell ref="M26:M27"/>
    <mergeCell ref="N26:N27"/>
    <mergeCell ref="F24:F25"/>
    <mergeCell ref="J24:J25"/>
    <mergeCell ref="R22:R23"/>
    <mergeCell ref="S22:S23"/>
    <mergeCell ref="T22:T23"/>
    <mergeCell ref="U22:U23"/>
    <mergeCell ref="V22:V23"/>
    <mergeCell ref="K24:K25"/>
    <mergeCell ref="U26:U27"/>
    <mergeCell ref="V26:V27"/>
    <mergeCell ref="W26:W27"/>
    <mergeCell ref="C28:C29"/>
    <mergeCell ref="D28:D29"/>
    <mergeCell ref="E28:E29"/>
    <mergeCell ref="F28:F29"/>
    <mergeCell ref="J28:J29"/>
    <mergeCell ref="K28:K29"/>
    <mergeCell ref="L28:L29"/>
    <mergeCell ref="O26:O27"/>
    <mergeCell ref="P26:P27"/>
    <mergeCell ref="Q26:Q27"/>
    <mergeCell ref="R26:R27"/>
    <mergeCell ref="S26:S27"/>
    <mergeCell ref="T26:T27"/>
    <mergeCell ref="S28:S29"/>
    <mergeCell ref="T28:T29"/>
    <mergeCell ref="U28:U29"/>
    <mergeCell ref="C26:C27"/>
    <mergeCell ref="D26:D27"/>
    <mergeCell ref="E26:E27"/>
    <mergeCell ref="F26:F27"/>
    <mergeCell ref="J26:J27"/>
    <mergeCell ref="V28:V29"/>
    <mergeCell ref="W28:W29"/>
    <mergeCell ref="C30:C31"/>
    <mergeCell ref="D30:D31"/>
    <mergeCell ref="E30:E31"/>
    <mergeCell ref="F30:F31"/>
    <mergeCell ref="J30:J31"/>
    <mergeCell ref="M28:M29"/>
    <mergeCell ref="N28:N29"/>
    <mergeCell ref="O28:O29"/>
    <mergeCell ref="P28:P29"/>
    <mergeCell ref="Q28:Q29"/>
    <mergeCell ref="R28:R29"/>
    <mergeCell ref="W30:W31"/>
    <mergeCell ref="Q30:Q31"/>
    <mergeCell ref="R30:R31"/>
    <mergeCell ref="S30:S31"/>
    <mergeCell ref="T30:T31"/>
    <mergeCell ref="U30:U31"/>
    <mergeCell ref="V30:V31"/>
    <mergeCell ref="K30:K31"/>
    <mergeCell ref="L30:L31"/>
    <mergeCell ref="M30:M31"/>
    <mergeCell ref="N30:N31"/>
    <mergeCell ref="T32:T36"/>
    <mergeCell ref="U32:U36"/>
    <mergeCell ref="V32:V36"/>
    <mergeCell ref="W32:W36"/>
    <mergeCell ref="C37:C45"/>
    <mergeCell ref="D37:D45"/>
    <mergeCell ref="E37:E45"/>
    <mergeCell ref="F37:F45"/>
    <mergeCell ref="J37:J45"/>
    <mergeCell ref="K37:K45"/>
    <mergeCell ref="N32:N36"/>
    <mergeCell ref="O32:O36"/>
    <mergeCell ref="P32:P36"/>
    <mergeCell ref="Q32:Q36"/>
    <mergeCell ref="R32:R36"/>
    <mergeCell ref="S32:S36"/>
    <mergeCell ref="U37:U45"/>
    <mergeCell ref="V37:V45"/>
    <mergeCell ref="W37:W45"/>
    <mergeCell ref="L37:L45"/>
    <mergeCell ref="C32:C36"/>
    <mergeCell ref="D32:D36"/>
    <mergeCell ref="E32:E36"/>
    <mergeCell ref="F32:F36"/>
    <mergeCell ref="C47:C48"/>
    <mergeCell ref="D47:D48"/>
    <mergeCell ref="E47:E48"/>
    <mergeCell ref="F47:F48"/>
    <mergeCell ref="J47:J48"/>
    <mergeCell ref="K47:K48"/>
    <mergeCell ref="O30:O31"/>
    <mergeCell ref="P30:P31"/>
    <mergeCell ref="B24:B31"/>
    <mergeCell ref="E24:E25"/>
    <mergeCell ref="J32:J36"/>
    <mergeCell ref="K32:K36"/>
    <mergeCell ref="L32:L36"/>
    <mergeCell ref="M32:M36"/>
    <mergeCell ref="M37:M45"/>
    <mergeCell ref="B32:B46"/>
    <mergeCell ref="B47:B56"/>
    <mergeCell ref="N24:N25"/>
    <mergeCell ref="O24:O25"/>
    <mergeCell ref="P24:P25"/>
    <mergeCell ref="C24:C25"/>
    <mergeCell ref="D24:D25"/>
    <mergeCell ref="K26:K27"/>
    <mergeCell ref="L26:L27"/>
    <mergeCell ref="R37:R45"/>
    <mergeCell ref="S37:S45"/>
    <mergeCell ref="T37:T45"/>
    <mergeCell ref="U47:U48"/>
    <mergeCell ref="V47:V48"/>
    <mergeCell ref="W47:W48"/>
    <mergeCell ref="L47:L48"/>
    <mergeCell ref="M47:M48"/>
    <mergeCell ref="N47:N48"/>
    <mergeCell ref="O47:O48"/>
    <mergeCell ref="P47:P48"/>
    <mergeCell ref="Q47:Q48"/>
    <mergeCell ref="N37:N45"/>
    <mergeCell ref="O37:O45"/>
    <mergeCell ref="P37:P45"/>
    <mergeCell ref="Q37:Q45"/>
    <mergeCell ref="B57:I57"/>
    <mergeCell ref="E46:I46"/>
    <mergeCell ref="E49:I49"/>
    <mergeCell ref="R50:R56"/>
    <mergeCell ref="S50:S56"/>
    <mergeCell ref="T50:T56"/>
    <mergeCell ref="U50:U56"/>
    <mergeCell ref="V50:V56"/>
    <mergeCell ref="W50:W56"/>
    <mergeCell ref="L50:L56"/>
    <mergeCell ref="M50:M56"/>
    <mergeCell ref="N50:N56"/>
    <mergeCell ref="O50:O56"/>
    <mergeCell ref="P50:P56"/>
    <mergeCell ref="Q50:Q56"/>
    <mergeCell ref="C50:C56"/>
    <mergeCell ref="D50:D56"/>
    <mergeCell ref="E50:E56"/>
    <mergeCell ref="F50:F56"/>
    <mergeCell ref="J50:J56"/>
    <mergeCell ref="K50:K56"/>
    <mergeCell ref="R47:R48"/>
    <mergeCell ref="S47:S48"/>
    <mergeCell ref="T47:T48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12"/>
  <sheetViews>
    <sheetView topLeftCell="B25" zoomScale="55" zoomScaleNormal="55" workbookViewId="0">
      <selection activeCell="L30" sqref="L30:L31"/>
    </sheetView>
  </sheetViews>
  <sheetFormatPr baseColWidth="10" defaultRowHeight="15" x14ac:dyDescent="0.25"/>
  <cols>
    <col min="4" max="4" width="64.140625" customWidth="1"/>
    <col min="5" max="5" width="25" customWidth="1"/>
    <col min="6" max="6" width="12" customWidth="1"/>
    <col min="7" max="7" width="5.85546875" customWidth="1"/>
    <col min="8" max="8" width="9.140625" customWidth="1"/>
    <col min="9" max="9" width="6.28515625" customWidth="1"/>
  </cols>
  <sheetData>
    <row r="1" spans="1:39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spans="1:39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</row>
    <row r="3" spans="1:39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5.75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</row>
    <row r="5" spans="1:39" ht="59.25" customHeight="1" thickBot="1" x14ac:dyDescent="0.3">
      <c r="A5" s="1"/>
      <c r="B5" s="78" t="s">
        <v>0</v>
      </c>
      <c r="C5" s="74" t="s">
        <v>1</v>
      </c>
      <c r="D5" s="74"/>
      <c r="E5" s="75" t="s">
        <v>2</v>
      </c>
      <c r="F5" s="85" t="s">
        <v>62</v>
      </c>
      <c r="G5" s="82" t="s">
        <v>3</v>
      </c>
      <c r="H5" s="83"/>
      <c r="I5" s="84"/>
      <c r="J5" s="19" t="s">
        <v>6</v>
      </c>
      <c r="K5" s="19" t="s">
        <v>7</v>
      </c>
      <c r="L5" s="19" t="s">
        <v>8</v>
      </c>
      <c r="M5" s="19" t="s">
        <v>9</v>
      </c>
      <c r="N5" s="19" t="s">
        <v>10</v>
      </c>
      <c r="O5" s="19" t="s">
        <v>11</v>
      </c>
      <c r="P5" s="19" t="s">
        <v>12</v>
      </c>
      <c r="Q5" s="19" t="s">
        <v>13</v>
      </c>
      <c r="R5" s="19" t="s">
        <v>14</v>
      </c>
      <c r="S5" s="19" t="s">
        <v>15</v>
      </c>
      <c r="T5" s="19" t="s">
        <v>16</v>
      </c>
      <c r="U5" s="19" t="s">
        <v>17</v>
      </c>
      <c r="V5" s="43" t="s">
        <v>54</v>
      </c>
      <c r="W5" s="43" t="s">
        <v>92</v>
      </c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</row>
    <row r="6" spans="1:39" ht="15.75" thickBot="1" x14ac:dyDescent="0.3">
      <c r="A6" s="1"/>
      <c r="B6" s="78"/>
      <c r="C6" s="74"/>
      <c r="D6" s="74"/>
      <c r="E6" s="76"/>
      <c r="F6" s="86"/>
      <c r="G6" s="69" t="s">
        <v>4</v>
      </c>
      <c r="H6" s="70"/>
      <c r="I6" s="71"/>
      <c r="J6" s="3">
        <v>1.3844579448924743</v>
      </c>
      <c r="K6" s="3">
        <v>1.5273884018987349</v>
      </c>
      <c r="L6" s="3">
        <v>1.3573379649595678</v>
      </c>
      <c r="M6" s="3">
        <v>1.4534242944444444</v>
      </c>
      <c r="N6" s="3">
        <v>1.6144392634408609</v>
      </c>
      <c r="O6" s="3">
        <v>1.7231042111111095</v>
      </c>
      <c r="P6" s="3">
        <v>1.8813131451612892</v>
      </c>
      <c r="Q6" s="3">
        <v>1.6829802059620613</v>
      </c>
      <c r="R6" s="3">
        <v>1.8018569305555558</v>
      </c>
      <c r="S6" s="3">
        <v>1.9107672717557258</v>
      </c>
      <c r="T6" s="3">
        <v>2.1105880000000012</v>
      </c>
      <c r="U6" s="3">
        <v>2.0842958333333357</v>
      </c>
      <c r="V6" s="43"/>
      <c r="W6" s="43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</row>
    <row r="7" spans="1:39" ht="15.75" thickBot="1" x14ac:dyDescent="0.3">
      <c r="A7" s="1"/>
      <c r="B7" s="78"/>
      <c r="C7" s="74"/>
      <c r="D7" s="74"/>
      <c r="E7" s="76"/>
      <c r="F7" s="86"/>
      <c r="G7" s="69" t="s">
        <v>5</v>
      </c>
      <c r="H7" s="70"/>
      <c r="I7" s="71"/>
      <c r="J7" s="3">
        <v>0.80645161290322576</v>
      </c>
      <c r="K7" s="3">
        <v>0</v>
      </c>
      <c r="L7" s="3">
        <v>0.26954177897574128</v>
      </c>
      <c r="M7" s="3">
        <v>0.41666666666666669</v>
      </c>
      <c r="N7" s="3">
        <v>0.26881720430107531</v>
      </c>
      <c r="O7" s="3">
        <v>0.1388888888888889</v>
      </c>
      <c r="P7" s="3">
        <v>1.3440860215053763</v>
      </c>
      <c r="Q7" s="3">
        <v>0.27100271002710025</v>
      </c>
      <c r="R7" s="3">
        <v>0</v>
      </c>
      <c r="S7" s="3">
        <v>0.76335877862595414</v>
      </c>
      <c r="T7" s="3">
        <v>0.4</v>
      </c>
      <c r="U7" s="3">
        <v>0</v>
      </c>
      <c r="V7" s="43"/>
      <c r="W7" s="43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</row>
    <row r="8" spans="1:39" ht="15.75" thickBot="1" x14ac:dyDescent="0.3">
      <c r="A8" s="1"/>
      <c r="B8" s="78"/>
      <c r="C8" s="74"/>
      <c r="D8" s="74"/>
      <c r="E8" s="76"/>
      <c r="F8" s="86"/>
      <c r="G8" s="69" t="s">
        <v>58</v>
      </c>
      <c r="H8" s="70"/>
      <c r="I8" s="71"/>
      <c r="J8" s="3">
        <v>66167.899999999994</v>
      </c>
      <c r="K8" s="3">
        <v>66825.2</v>
      </c>
      <c r="L8" s="3">
        <v>79469.5</v>
      </c>
      <c r="M8" s="3">
        <v>72630.399999999994</v>
      </c>
      <c r="N8" s="3">
        <v>81195.5</v>
      </c>
      <c r="O8" s="3">
        <v>77750.100000000006</v>
      </c>
      <c r="P8" s="3">
        <v>78094.600000000006</v>
      </c>
      <c r="Q8" s="3">
        <v>81910.600000000006</v>
      </c>
      <c r="R8" s="3">
        <v>52759.5</v>
      </c>
      <c r="S8" s="3">
        <v>48685.8</v>
      </c>
      <c r="T8" s="3">
        <v>76325.2</v>
      </c>
      <c r="U8" s="3">
        <v>86189.6</v>
      </c>
      <c r="V8" s="43"/>
      <c r="W8" s="43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</row>
    <row r="9" spans="1:39" ht="15.75" thickBot="1" x14ac:dyDescent="0.3">
      <c r="A9" s="1"/>
      <c r="B9" s="78"/>
      <c r="C9" s="74"/>
      <c r="D9" s="74"/>
      <c r="E9" s="76"/>
      <c r="F9" s="86"/>
      <c r="G9" s="69" t="s">
        <v>59</v>
      </c>
      <c r="H9" s="70"/>
      <c r="I9" s="71"/>
      <c r="J9" s="3">
        <v>3602.7530000000002</v>
      </c>
      <c r="K9" s="3">
        <v>3459.857</v>
      </c>
      <c r="L9" s="3">
        <v>4424.2160000000003</v>
      </c>
      <c r="M9" s="3">
        <v>3878.36</v>
      </c>
      <c r="N9" s="3">
        <v>3567.63</v>
      </c>
      <c r="O9" s="3">
        <v>3649.86</v>
      </c>
      <c r="P9" s="3">
        <v>3868.68</v>
      </c>
      <c r="Q9" s="3">
        <v>3863.95</v>
      </c>
      <c r="R9" s="3">
        <v>2591.1999999999998</v>
      </c>
      <c r="S9" s="3">
        <v>3124.91</v>
      </c>
      <c r="T9" s="3">
        <v>5811.8329999999996</v>
      </c>
      <c r="U9" s="3">
        <v>8183.3959999999997</v>
      </c>
      <c r="V9" s="43"/>
      <c r="W9" s="43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</row>
    <row r="10" spans="1:39" ht="15.75" thickBot="1" x14ac:dyDescent="0.3">
      <c r="A10" s="1"/>
      <c r="B10" s="78"/>
      <c r="C10" s="74"/>
      <c r="D10" s="74"/>
      <c r="E10" s="76"/>
      <c r="F10" s="86"/>
      <c r="G10" s="69" t="s">
        <v>60</v>
      </c>
      <c r="H10" s="70"/>
      <c r="I10" s="71"/>
      <c r="J10" s="3">
        <v>1105.8900000000001</v>
      </c>
      <c r="K10" s="3">
        <v>1579.61</v>
      </c>
      <c r="L10" s="3">
        <v>1754.8</v>
      </c>
      <c r="M10" s="3">
        <v>1261.43</v>
      </c>
      <c r="N10" s="3">
        <v>1278.47</v>
      </c>
      <c r="O10" s="3">
        <v>1397.67</v>
      </c>
      <c r="P10" s="3">
        <v>1683.51</v>
      </c>
      <c r="Q10" s="3">
        <v>1394.03</v>
      </c>
      <c r="R10" s="3">
        <v>890.99</v>
      </c>
      <c r="S10" s="3">
        <v>514.74</v>
      </c>
      <c r="T10" s="3">
        <v>2049.42</v>
      </c>
      <c r="U10" s="3">
        <v>2884.5630000000001</v>
      </c>
      <c r="V10" s="43"/>
      <c r="W10" s="43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</row>
    <row r="11" spans="1:39" ht="15.75" thickBot="1" x14ac:dyDescent="0.3">
      <c r="A11" s="1"/>
      <c r="B11" s="78"/>
      <c r="C11" s="74"/>
      <c r="D11" s="74"/>
      <c r="E11" s="77"/>
      <c r="F11" s="87"/>
      <c r="G11" s="69" t="s">
        <v>61</v>
      </c>
      <c r="H11" s="70"/>
      <c r="I11" s="71"/>
      <c r="J11" s="3">
        <v>218</v>
      </c>
      <c r="K11" s="3">
        <v>228</v>
      </c>
      <c r="L11" s="3">
        <v>293</v>
      </c>
      <c r="M11" s="3">
        <v>228</v>
      </c>
      <c r="N11" s="3">
        <v>224</v>
      </c>
      <c r="O11" s="3">
        <v>235</v>
      </c>
      <c r="P11" s="3">
        <v>272</v>
      </c>
      <c r="Q11" s="3">
        <v>257</v>
      </c>
      <c r="R11" s="3">
        <v>157</v>
      </c>
      <c r="S11" s="3">
        <v>169</v>
      </c>
      <c r="T11" s="3">
        <v>399</v>
      </c>
      <c r="U11" s="3">
        <v>530</v>
      </c>
      <c r="V11" s="43"/>
      <c r="W11" s="43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</row>
    <row r="12" spans="1:39" ht="24.95" customHeight="1" x14ac:dyDescent="0.25">
      <c r="A12" s="1"/>
      <c r="B12" s="79" t="s">
        <v>50</v>
      </c>
      <c r="C12" s="47" t="s">
        <v>18</v>
      </c>
      <c r="D12" s="72" t="s">
        <v>19</v>
      </c>
      <c r="E12" s="53"/>
      <c r="F12" s="88" t="s">
        <v>63</v>
      </c>
      <c r="G12" s="6" t="s">
        <v>55</v>
      </c>
      <c r="H12" s="8">
        <v>5.2999999999999999E-2</v>
      </c>
      <c r="I12" s="4"/>
      <c r="J12" s="66">
        <f>+$H12*0.0016*((J$6/2.2)^1.3)/(($H13/2)^1.4)*J$8</f>
        <v>0.13644542898433309</v>
      </c>
      <c r="K12" s="66">
        <f>+$H12*0.0016*((K$6/2.2)^1.3)/(($H13/2)^1.4)*K$8</f>
        <v>0.15657504443548015</v>
      </c>
      <c r="L12" s="66">
        <f t="shared" ref="L12:U12" si="0">+$H12*0.0016*((L$6/2.2)^1.3)/(($H13/200)^1.4)*L$8/1000</f>
        <v>0.10077268205779921</v>
      </c>
      <c r="M12" s="66">
        <f t="shared" si="0"/>
        <v>0.10066454090153806</v>
      </c>
      <c r="N12" s="66">
        <f t="shared" si="0"/>
        <v>0.12900547030334092</v>
      </c>
      <c r="O12" s="66">
        <f t="shared" si="0"/>
        <v>0.13444786328543909</v>
      </c>
      <c r="P12" s="66">
        <f t="shared" si="0"/>
        <v>0.1513799519931579</v>
      </c>
      <c r="Q12" s="66">
        <f t="shared" si="0"/>
        <v>0.13736963968403332</v>
      </c>
      <c r="R12" s="66">
        <f t="shared" si="0"/>
        <v>9.6690767684666112E-2</v>
      </c>
      <c r="S12" s="66">
        <f t="shared" si="0"/>
        <v>9.6298691090629385E-2</v>
      </c>
      <c r="T12" s="66">
        <f t="shared" si="0"/>
        <v>0.17180681873632397</v>
      </c>
      <c r="U12" s="66">
        <f t="shared" si="0"/>
        <v>0.1908754065069074</v>
      </c>
      <c r="V12" s="62">
        <f>+SUM(J12:U13)</f>
        <v>1.6023323056636487</v>
      </c>
      <c r="W12" s="28">
        <f>+V12/1000</f>
        <v>1.6023323056636486E-3</v>
      </c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</row>
    <row r="13" spans="1:39" ht="24.95" customHeight="1" thickBot="1" x14ac:dyDescent="0.3">
      <c r="A13" s="1"/>
      <c r="B13" s="80"/>
      <c r="C13" s="49"/>
      <c r="D13" s="73"/>
      <c r="E13" s="55"/>
      <c r="F13" s="89"/>
      <c r="G13" s="7" t="s">
        <v>56</v>
      </c>
      <c r="H13" s="9">
        <v>18.5</v>
      </c>
      <c r="I13" s="5" t="s">
        <v>57</v>
      </c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3"/>
      <c r="W13" s="29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</row>
    <row r="14" spans="1:39" ht="24.95" customHeight="1" x14ac:dyDescent="0.25">
      <c r="A14" s="1"/>
      <c r="B14" s="80"/>
      <c r="C14" s="47" t="s">
        <v>35</v>
      </c>
      <c r="D14" s="72" t="s">
        <v>20</v>
      </c>
      <c r="E14" s="53"/>
      <c r="F14" s="88" t="s">
        <v>63</v>
      </c>
      <c r="G14" s="6" t="s">
        <v>55</v>
      </c>
      <c r="H14" s="8">
        <v>5.2999999999999999E-2</v>
      </c>
      <c r="I14" s="4"/>
      <c r="J14" s="66">
        <f>+$H14*0.0016*((J$6/2.2)^1.3)/(($H15/2)^1.4)*J$8</f>
        <v>0.13644542898433309</v>
      </c>
      <c r="K14" s="66">
        <f>+$H14*0.0016*((K$6/2.2)^1.3)/(($H15/2)^1.4)*K$8</f>
        <v>0.15657504443548015</v>
      </c>
      <c r="L14" s="66">
        <f t="shared" ref="L14:U14" si="1">+$H14*0.0016*((L$6/2.2)^1.3)/(($H15/200)^1.4)*L$8/1000</f>
        <v>0.10077268205779921</v>
      </c>
      <c r="M14" s="66">
        <f t="shared" si="1"/>
        <v>0.10066454090153806</v>
      </c>
      <c r="N14" s="66">
        <f t="shared" si="1"/>
        <v>0.12900547030334092</v>
      </c>
      <c r="O14" s="66">
        <f t="shared" si="1"/>
        <v>0.13444786328543909</v>
      </c>
      <c r="P14" s="66">
        <f t="shared" si="1"/>
        <v>0.1513799519931579</v>
      </c>
      <c r="Q14" s="66">
        <f t="shared" si="1"/>
        <v>0.13736963968403332</v>
      </c>
      <c r="R14" s="66">
        <f t="shared" si="1"/>
        <v>9.6690767684666112E-2</v>
      </c>
      <c r="S14" s="66">
        <f t="shared" si="1"/>
        <v>9.6298691090629385E-2</v>
      </c>
      <c r="T14" s="66">
        <f t="shared" si="1"/>
        <v>0.17180681873632397</v>
      </c>
      <c r="U14" s="66">
        <f t="shared" si="1"/>
        <v>0.1908754065069074</v>
      </c>
      <c r="V14" s="62">
        <f>+SUM(J14:U15)</f>
        <v>1.6023323056636487</v>
      </c>
      <c r="W14" s="28">
        <f>+V14/1000</f>
        <v>1.6023323056636486E-3</v>
      </c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</row>
    <row r="15" spans="1:39" ht="24.95" customHeight="1" thickBot="1" x14ac:dyDescent="0.3">
      <c r="A15" s="1"/>
      <c r="B15" s="80"/>
      <c r="C15" s="49"/>
      <c r="D15" s="73"/>
      <c r="E15" s="55"/>
      <c r="F15" s="89"/>
      <c r="G15" s="7" t="s">
        <v>56</v>
      </c>
      <c r="H15" s="9">
        <v>18.5</v>
      </c>
      <c r="I15" s="5" t="s">
        <v>57</v>
      </c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3"/>
      <c r="W15" s="29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</row>
    <row r="16" spans="1:39" ht="24.95" customHeight="1" x14ac:dyDescent="0.25">
      <c r="A16" s="1"/>
      <c r="B16" s="80"/>
      <c r="C16" s="47" t="s">
        <v>36</v>
      </c>
      <c r="D16" s="72" t="s">
        <v>21</v>
      </c>
      <c r="E16" s="53"/>
      <c r="F16" s="88" t="s">
        <v>63</v>
      </c>
      <c r="G16" s="6" t="s">
        <v>55</v>
      </c>
      <c r="H16" s="8">
        <v>5.2999999999999999E-2</v>
      </c>
      <c r="I16" s="4"/>
      <c r="J16" s="66">
        <f>+$H16*0.0016*((J$6/2.2)^1.3)/(($H17/2)^1.4)*J$8</f>
        <v>0.13644542898433309</v>
      </c>
      <c r="K16" s="66">
        <f>+$H16*0.0016*((K$6/2.2)^1.3)/(($H17/2)^1.4)*K$8</f>
        <v>0.15657504443548015</v>
      </c>
      <c r="L16" s="66">
        <f t="shared" ref="L16:U16" si="2">+$H16*0.0016*((L$6/2.2)^1.3)/(($H17/200)^1.4)*L$8/1000</f>
        <v>0.10077268205779921</v>
      </c>
      <c r="M16" s="66">
        <f t="shared" si="2"/>
        <v>0.10066454090153806</v>
      </c>
      <c r="N16" s="66">
        <f t="shared" si="2"/>
        <v>0.12900547030334092</v>
      </c>
      <c r="O16" s="66">
        <f t="shared" si="2"/>
        <v>0.13444786328543909</v>
      </c>
      <c r="P16" s="66">
        <f t="shared" si="2"/>
        <v>0.1513799519931579</v>
      </c>
      <c r="Q16" s="66">
        <f t="shared" si="2"/>
        <v>0.13736963968403332</v>
      </c>
      <c r="R16" s="66">
        <f t="shared" si="2"/>
        <v>9.6690767684666112E-2</v>
      </c>
      <c r="S16" s="66">
        <f t="shared" si="2"/>
        <v>9.6298691090629385E-2</v>
      </c>
      <c r="T16" s="66">
        <f t="shared" si="2"/>
        <v>0.17180681873632397</v>
      </c>
      <c r="U16" s="66">
        <f t="shared" si="2"/>
        <v>0.1908754065069074</v>
      </c>
      <c r="V16" s="62">
        <f>+SUM(J16:U17)</f>
        <v>1.6023323056636487</v>
      </c>
      <c r="W16" s="28">
        <f>+V16/1000</f>
        <v>1.6023323056636486E-3</v>
      </c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</row>
    <row r="17" spans="1:39" ht="24.95" customHeight="1" thickBot="1" x14ac:dyDescent="0.3">
      <c r="A17" s="1"/>
      <c r="B17" s="80"/>
      <c r="C17" s="49"/>
      <c r="D17" s="73"/>
      <c r="E17" s="55"/>
      <c r="F17" s="89"/>
      <c r="G17" s="7" t="s">
        <v>56</v>
      </c>
      <c r="H17" s="9">
        <v>18.5</v>
      </c>
      <c r="I17" s="5" t="s">
        <v>57</v>
      </c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3"/>
      <c r="W17" s="29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</row>
    <row r="18" spans="1:39" ht="24.95" customHeight="1" x14ac:dyDescent="0.25">
      <c r="A18" s="1"/>
      <c r="B18" s="80"/>
      <c r="C18" s="47" t="s">
        <v>37</v>
      </c>
      <c r="D18" s="72" t="s">
        <v>22</v>
      </c>
      <c r="E18" s="53"/>
      <c r="F18" s="88" t="s">
        <v>63</v>
      </c>
      <c r="G18" s="6" t="s">
        <v>55</v>
      </c>
      <c r="H18" s="8">
        <v>5.2999999999999999E-2</v>
      </c>
      <c r="I18" s="4"/>
      <c r="J18" s="66">
        <f>+$H18*0.0016*((J$6/2.2)^1.3)/(($H19/2)^1.4)*J$8</f>
        <v>0.13644542898433309</v>
      </c>
      <c r="K18" s="66">
        <f>+$H18*0.0016*((K$6/2.2)^1.3)/(($H19/2)^1.4)*K$8</f>
        <v>0.15657504443548015</v>
      </c>
      <c r="L18" s="66">
        <f t="shared" ref="L18:U18" si="3">+$H18*0.0016*((L$6/2.2)^1.3)/(($H19/200)^1.4)*L$8/1000</f>
        <v>0.10077268205779921</v>
      </c>
      <c r="M18" s="66">
        <f t="shared" si="3"/>
        <v>0.10066454090153806</v>
      </c>
      <c r="N18" s="66">
        <f t="shared" si="3"/>
        <v>0.12900547030334092</v>
      </c>
      <c r="O18" s="66">
        <f t="shared" si="3"/>
        <v>0.13444786328543909</v>
      </c>
      <c r="P18" s="66">
        <f t="shared" si="3"/>
        <v>0.1513799519931579</v>
      </c>
      <c r="Q18" s="66">
        <f t="shared" si="3"/>
        <v>0.13736963968403332</v>
      </c>
      <c r="R18" s="66">
        <f t="shared" si="3"/>
        <v>9.6690767684666112E-2</v>
      </c>
      <c r="S18" s="66">
        <f t="shared" si="3"/>
        <v>9.6298691090629385E-2</v>
      </c>
      <c r="T18" s="66">
        <f t="shared" si="3"/>
        <v>0.17180681873632397</v>
      </c>
      <c r="U18" s="66">
        <f t="shared" si="3"/>
        <v>0.1908754065069074</v>
      </c>
      <c r="V18" s="62">
        <f>+SUM(J18:U19)</f>
        <v>1.6023323056636487</v>
      </c>
      <c r="W18" s="28">
        <f>+V18/1000</f>
        <v>1.6023323056636486E-3</v>
      </c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</row>
    <row r="19" spans="1:39" ht="24.95" customHeight="1" thickBot="1" x14ac:dyDescent="0.3">
      <c r="A19" s="1"/>
      <c r="B19" s="80"/>
      <c r="C19" s="49"/>
      <c r="D19" s="73"/>
      <c r="E19" s="55"/>
      <c r="F19" s="89"/>
      <c r="G19" s="7" t="s">
        <v>56</v>
      </c>
      <c r="H19" s="9">
        <v>18.5</v>
      </c>
      <c r="I19" s="5" t="s">
        <v>57</v>
      </c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3"/>
      <c r="W19" s="29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4.95" customHeight="1" x14ac:dyDescent="0.25">
      <c r="A20" s="1"/>
      <c r="B20" s="80"/>
      <c r="C20" s="47" t="s">
        <v>38</v>
      </c>
      <c r="D20" s="72" t="s">
        <v>23</v>
      </c>
      <c r="E20" s="53"/>
      <c r="F20" s="88" t="s">
        <v>63</v>
      </c>
      <c r="G20" s="6" t="s">
        <v>55</v>
      </c>
      <c r="H20" s="8">
        <v>5.2999999999999999E-2</v>
      </c>
      <c r="I20" s="4"/>
      <c r="J20" s="66">
        <f>+$H20*0.0016*((J$6/2.2)^1.3)/(($H21/2)^1.4)*J$8</f>
        <v>0.13644542898433309</v>
      </c>
      <c r="K20" s="66">
        <f>+$H20*0.0016*((K$6/2.2)^1.3)/(($H21/2)^1.4)*K$8</f>
        <v>0.15657504443548015</v>
      </c>
      <c r="L20" s="66">
        <f t="shared" ref="L20:U20" si="4">+$H20*0.0016*((L$6/2.2)^1.3)/(($H21/200)^1.4)*L$8/1000</f>
        <v>0.10077268205779921</v>
      </c>
      <c r="M20" s="66">
        <f t="shared" si="4"/>
        <v>0.10066454090153806</v>
      </c>
      <c r="N20" s="66">
        <f t="shared" si="4"/>
        <v>0.12900547030334092</v>
      </c>
      <c r="O20" s="66">
        <f t="shared" si="4"/>
        <v>0.13444786328543909</v>
      </c>
      <c r="P20" s="66">
        <f t="shared" si="4"/>
        <v>0.1513799519931579</v>
      </c>
      <c r="Q20" s="66">
        <f t="shared" si="4"/>
        <v>0.13736963968403332</v>
      </c>
      <c r="R20" s="66">
        <f t="shared" si="4"/>
        <v>9.6690767684666112E-2</v>
      </c>
      <c r="S20" s="66">
        <f t="shared" si="4"/>
        <v>9.6298691090629385E-2</v>
      </c>
      <c r="T20" s="66">
        <f t="shared" si="4"/>
        <v>0.17180681873632397</v>
      </c>
      <c r="U20" s="66">
        <f t="shared" si="4"/>
        <v>0.1908754065069074</v>
      </c>
      <c r="V20" s="62">
        <f>+SUM(J20:U21)</f>
        <v>1.6023323056636487</v>
      </c>
      <c r="W20" s="28">
        <f>+V20/1000</f>
        <v>1.6023323056636486E-3</v>
      </c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</row>
    <row r="21" spans="1:39" ht="24.95" customHeight="1" thickBot="1" x14ac:dyDescent="0.3">
      <c r="A21" s="1"/>
      <c r="B21" s="81"/>
      <c r="C21" s="49"/>
      <c r="D21" s="73"/>
      <c r="E21" s="55"/>
      <c r="F21" s="89"/>
      <c r="G21" s="7" t="s">
        <v>56</v>
      </c>
      <c r="H21" s="9">
        <v>18.5</v>
      </c>
      <c r="I21" s="5" t="s">
        <v>57</v>
      </c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3"/>
      <c r="W21" s="29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</row>
    <row r="22" spans="1:39" ht="24.95" customHeight="1" x14ac:dyDescent="0.25">
      <c r="A22" s="1"/>
      <c r="B22" s="25" t="s">
        <v>51</v>
      </c>
      <c r="C22" s="47" t="s">
        <v>43</v>
      </c>
      <c r="D22" s="72" t="s">
        <v>28</v>
      </c>
      <c r="E22" s="53"/>
      <c r="F22" s="88" t="s">
        <v>63</v>
      </c>
      <c r="G22" s="6" t="s">
        <v>55</v>
      </c>
      <c r="H22" s="8">
        <v>5.2999999999999999E-2</v>
      </c>
      <c r="I22" s="4"/>
      <c r="J22" s="66">
        <f t="shared" ref="J22:U22" si="5">+$H22*0.0016*((J$6/2.2)^1.3)/(($H23/2)^1.4)*J$9</f>
        <v>8.7198502362046577E-3</v>
      </c>
      <c r="K22" s="66">
        <f t="shared" si="5"/>
        <v>9.5148801777156216E-3</v>
      </c>
      <c r="L22" s="66">
        <f t="shared" si="5"/>
        <v>1.0436179896486295E-2</v>
      </c>
      <c r="M22" s="66">
        <f t="shared" si="5"/>
        <v>9.9992884829591799E-3</v>
      </c>
      <c r="N22" s="66">
        <f t="shared" si="5"/>
        <v>1.0544327125068137E-2</v>
      </c>
      <c r="O22" s="66">
        <f t="shared" si="5"/>
        <v>1.1740647591998983E-2</v>
      </c>
      <c r="P22" s="66">
        <f t="shared" si="5"/>
        <v>1.3949963283523326E-2</v>
      </c>
      <c r="Q22" s="66">
        <f t="shared" si="5"/>
        <v>1.2054384712624922E-2</v>
      </c>
      <c r="R22" s="66">
        <f t="shared" si="5"/>
        <v>8.8338123601781164E-3</v>
      </c>
      <c r="S22" s="66">
        <f t="shared" si="5"/>
        <v>1.1497898887867357E-2</v>
      </c>
      <c r="T22" s="66">
        <f t="shared" si="5"/>
        <v>2.4335959264247121E-2</v>
      </c>
      <c r="U22" s="66">
        <f t="shared" si="5"/>
        <v>3.3712547793093871E-2</v>
      </c>
      <c r="V22" s="62">
        <f>+SUM(J22:U23)</f>
        <v>0.16533973981196759</v>
      </c>
      <c r="W22" s="28">
        <f>+V22/1000</f>
        <v>1.653397398119676E-4</v>
      </c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</row>
    <row r="23" spans="1:39" ht="24.95" customHeight="1" thickBot="1" x14ac:dyDescent="0.3">
      <c r="A23" s="1"/>
      <c r="B23" s="27"/>
      <c r="C23" s="49"/>
      <c r="D23" s="73"/>
      <c r="E23" s="55"/>
      <c r="F23" s="89"/>
      <c r="G23" s="7" t="s">
        <v>56</v>
      </c>
      <c r="H23" s="9">
        <v>16.5</v>
      </c>
      <c r="I23" s="5" t="s">
        <v>57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3"/>
      <c r="W23" s="29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</row>
    <row r="24" spans="1:39" ht="24.95" customHeight="1" x14ac:dyDescent="0.25">
      <c r="A24" s="1"/>
      <c r="B24" s="25" t="s">
        <v>52</v>
      </c>
      <c r="C24" s="47" t="s">
        <v>39</v>
      </c>
      <c r="D24" s="72" t="s">
        <v>24</v>
      </c>
      <c r="E24" s="53"/>
      <c r="F24" s="88" t="s">
        <v>63</v>
      </c>
      <c r="G24" s="6" t="s">
        <v>55</v>
      </c>
      <c r="H24" s="8">
        <v>5.2999999999999999E-2</v>
      </c>
      <c r="I24" s="4"/>
      <c r="J24" s="64">
        <f>+$H24*0.0016*((J$6/2.2)^1.3)/(($H25/2)^1.4)*J$10</f>
        <v>2.6766184575285536E-3</v>
      </c>
      <c r="K24" s="64">
        <f t="shared" ref="K24:U24" si="6">+$H24*0.0016*((K$6/2.2)^1.3)/(($H25/2)^1.4)*K$10</f>
        <v>4.3440523343945643E-3</v>
      </c>
      <c r="L24" s="64">
        <f t="shared" si="6"/>
        <v>4.1393567769643595E-3</v>
      </c>
      <c r="M24" s="64">
        <f t="shared" si="6"/>
        <v>3.2522515885733141E-3</v>
      </c>
      <c r="N24" s="64">
        <f t="shared" si="6"/>
        <v>3.7785885586750483E-3</v>
      </c>
      <c r="O24" s="64">
        <f t="shared" si="6"/>
        <v>4.4959398223244776E-3</v>
      </c>
      <c r="P24" s="64">
        <f t="shared" si="6"/>
        <v>6.0705208720918643E-3</v>
      </c>
      <c r="Q24" s="64">
        <f t="shared" si="6"/>
        <v>4.3489625696348346E-3</v>
      </c>
      <c r="R24" s="64">
        <f t="shared" si="6"/>
        <v>3.0375264259011659E-3</v>
      </c>
      <c r="S24" s="64">
        <f t="shared" si="6"/>
        <v>1.8939516573408014E-3</v>
      </c>
      <c r="T24" s="64">
        <f t="shared" si="6"/>
        <v>8.5815613826710681E-3</v>
      </c>
      <c r="U24" s="64">
        <f t="shared" si="6"/>
        <v>1.188332667754197E-2</v>
      </c>
      <c r="V24" s="62">
        <f>+SUM(J24:U25)</f>
        <v>5.8502657123642027E-2</v>
      </c>
      <c r="W24" s="28">
        <f>+V24/1000</f>
        <v>5.850265712364203E-5</v>
      </c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</row>
    <row r="25" spans="1:39" ht="24.95" customHeight="1" thickBot="1" x14ac:dyDescent="0.3">
      <c r="A25" s="1"/>
      <c r="B25" s="26"/>
      <c r="C25" s="49"/>
      <c r="D25" s="73"/>
      <c r="E25" s="55"/>
      <c r="F25" s="89"/>
      <c r="G25" s="7" t="s">
        <v>56</v>
      </c>
      <c r="H25" s="9">
        <v>16.5</v>
      </c>
      <c r="I25" s="5" t="s">
        <v>57</v>
      </c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3"/>
      <c r="W25" s="29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</row>
    <row r="26" spans="1:39" ht="24.95" customHeight="1" x14ac:dyDescent="0.25">
      <c r="A26" s="1"/>
      <c r="B26" s="26"/>
      <c r="C26" s="47" t="s">
        <v>40</v>
      </c>
      <c r="D26" s="72" t="s">
        <v>25</v>
      </c>
      <c r="E26" s="53"/>
      <c r="F26" s="88" t="s">
        <v>63</v>
      </c>
      <c r="G26" s="6" t="s">
        <v>55</v>
      </c>
      <c r="H26" s="8">
        <v>5.2999999999999999E-2</v>
      </c>
      <c r="I26" s="4"/>
      <c r="J26" s="64">
        <f>+$H26*0.0016*((J$6/2.2)^1.3)/(($H27/2)^1.4)*J$10</f>
        <v>2.6766184575285536E-3</v>
      </c>
      <c r="K26" s="64">
        <f t="shared" ref="K26:U26" si="7">+$H26*0.0016*((K$6/2.2)^1.3)/(($H27/2)^1.4)*K$10</f>
        <v>4.3440523343945643E-3</v>
      </c>
      <c r="L26" s="64">
        <f t="shared" si="7"/>
        <v>4.1393567769643595E-3</v>
      </c>
      <c r="M26" s="64">
        <f t="shared" si="7"/>
        <v>3.2522515885733141E-3</v>
      </c>
      <c r="N26" s="64">
        <f t="shared" si="7"/>
        <v>3.7785885586750483E-3</v>
      </c>
      <c r="O26" s="64">
        <f t="shared" si="7"/>
        <v>4.4959398223244776E-3</v>
      </c>
      <c r="P26" s="64">
        <f t="shared" si="7"/>
        <v>6.0705208720918643E-3</v>
      </c>
      <c r="Q26" s="64">
        <f t="shared" si="7"/>
        <v>4.3489625696348346E-3</v>
      </c>
      <c r="R26" s="64">
        <f t="shared" si="7"/>
        <v>3.0375264259011659E-3</v>
      </c>
      <c r="S26" s="64">
        <f t="shared" si="7"/>
        <v>1.8939516573408014E-3</v>
      </c>
      <c r="T26" s="64">
        <f t="shared" si="7"/>
        <v>8.5815613826710681E-3</v>
      </c>
      <c r="U26" s="64">
        <f t="shared" si="7"/>
        <v>1.188332667754197E-2</v>
      </c>
      <c r="V26" s="62">
        <f>+SUM(J26:U27)</f>
        <v>5.8502657123642027E-2</v>
      </c>
      <c r="W26" s="28">
        <f>+V26/1000</f>
        <v>5.850265712364203E-5</v>
      </c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</row>
    <row r="27" spans="1:39" ht="24.95" customHeight="1" thickBot="1" x14ac:dyDescent="0.3">
      <c r="A27" s="1"/>
      <c r="B27" s="26"/>
      <c r="C27" s="49"/>
      <c r="D27" s="73"/>
      <c r="E27" s="55"/>
      <c r="F27" s="89"/>
      <c r="G27" s="7" t="s">
        <v>56</v>
      </c>
      <c r="H27" s="9">
        <v>16.5</v>
      </c>
      <c r="I27" s="5" t="s">
        <v>57</v>
      </c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3"/>
      <c r="W27" s="29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</row>
    <row r="28" spans="1:39" ht="24.95" customHeight="1" x14ac:dyDescent="0.25">
      <c r="A28" s="1"/>
      <c r="B28" s="26"/>
      <c r="C28" s="47" t="s">
        <v>41</v>
      </c>
      <c r="D28" s="72" t="s">
        <v>26</v>
      </c>
      <c r="E28" s="53"/>
      <c r="F28" s="88" t="s">
        <v>63</v>
      </c>
      <c r="G28" s="6" t="s">
        <v>55</v>
      </c>
      <c r="H28" s="8">
        <v>5.2999999999999999E-2</v>
      </c>
      <c r="I28" s="4"/>
      <c r="J28" s="64">
        <f>+$H28*0.0016*((J$6/2.2)^1.3)/(($H29/2)^1.4)*J$10</f>
        <v>2.6766184575285536E-3</v>
      </c>
      <c r="K28" s="64">
        <f t="shared" ref="K28:U28" si="8">+$H28*0.0016*((K$6/2.2)^1.3)/(($H29/2)^1.4)*K$10</f>
        <v>4.3440523343945643E-3</v>
      </c>
      <c r="L28" s="64">
        <f t="shared" si="8"/>
        <v>4.1393567769643595E-3</v>
      </c>
      <c r="M28" s="64">
        <f t="shared" si="8"/>
        <v>3.2522515885733141E-3</v>
      </c>
      <c r="N28" s="64">
        <f t="shared" si="8"/>
        <v>3.7785885586750483E-3</v>
      </c>
      <c r="O28" s="64">
        <f t="shared" si="8"/>
        <v>4.4959398223244776E-3</v>
      </c>
      <c r="P28" s="64">
        <f t="shared" si="8"/>
        <v>6.0705208720918643E-3</v>
      </c>
      <c r="Q28" s="64">
        <f t="shared" si="8"/>
        <v>4.3489625696348346E-3</v>
      </c>
      <c r="R28" s="64">
        <f t="shared" si="8"/>
        <v>3.0375264259011659E-3</v>
      </c>
      <c r="S28" s="64">
        <f t="shared" si="8"/>
        <v>1.8939516573408014E-3</v>
      </c>
      <c r="T28" s="64">
        <f t="shared" si="8"/>
        <v>8.5815613826710681E-3</v>
      </c>
      <c r="U28" s="64">
        <f t="shared" si="8"/>
        <v>1.188332667754197E-2</v>
      </c>
      <c r="V28" s="62">
        <f>+SUM(J28:U29)</f>
        <v>5.8502657123642027E-2</v>
      </c>
      <c r="W28" s="28">
        <f>+V28/1000</f>
        <v>5.850265712364203E-5</v>
      </c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</row>
    <row r="29" spans="1:39" ht="24.95" customHeight="1" thickBot="1" x14ac:dyDescent="0.3">
      <c r="A29" s="1"/>
      <c r="B29" s="26"/>
      <c r="C29" s="49"/>
      <c r="D29" s="73"/>
      <c r="E29" s="55"/>
      <c r="F29" s="89"/>
      <c r="G29" s="7" t="s">
        <v>56</v>
      </c>
      <c r="H29" s="9">
        <v>16.5</v>
      </c>
      <c r="I29" s="5" t="s">
        <v>57</v>
      </c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3"/>
      <c r="W29" s="29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</row>
    <row r="30" spans="1:39" ht="24.95" customHeight="1" x14ac:dyDescent="0.25">
      <c r="A30" s="1"/>
      <c r="B30" s="26"/>
      <c r="C30" s="47" t="s">
        <v>42</v>
      </c>
      <c r="D30" s="72" t="s">
        <v>27</v>
      </c>
      <c r="E30" s="53"/>
      <c r="F30" s="88" t="s">
        <v>63</v>
      </c>
      <c r="G30" s="6" t="s">
        <v>55</v>
      </c>
      <c r="H30" s="8">
        <v>5.2999999999999999E-2</v>
      </c>
      <c r="I30" s="4"/>
      <c r="J30" s="64">
        <f>+$H30*0.0016*((J$6/2.2)^1.3)/(($H31/2)^1.4)*J$10</f>
        <v>2.6766184575285536E-3</v>
      </c>
      <c r="K30" s="64">
        <f t="shared" ref="K30:U30" si="9">+$H30*0.0016*((K$6/2.2)^1.3)/(($H31/2)^1.4)*K$10</f>
        <v>4.3440523343945643E-3</v>
      </c>
      <c r="L30" s="64">
        <f t="shared" si="9"/>
        <v>4.1393567769643595E-3</v>
      </c>
      <c r="M30" s="64">
        <f t="shared" si="9"/>
        <v>3.2522515885733141E-3</v>
      </c>
      <c r="N30" s="64">
        <f t="shared" si="9"/>
        <v>3.7785885586750483E-3</v>
      </c>
      <c r="O30" s="64">
        <f t="shared" si="9"/>
        <v>4.4959398223244776E-3</v>
      </c>
      <c r="P30" s="64">
        <f t="shared" si="9"/>
        <v>6.0705208720918643E-3</v>
      </c>
      <c r="Q30" s="64">
        <f t="shared" si="9"/>
        <v>4.3489625696348346E-3</v>
      </c>
      <c r="R30" s="64">
        <f t="shared" si="9"/>
        <v>3.0375264259011659E-3</v>
      </c>
      <c r="S30" s="64">
        <f t="shared" si="9"/>
        <v>1.8939516573408014E-3</v>
      </c>
      <c r="T30" s="64">
        <f t="shared" si="9"/>
        <v>8.5815613826710681E-3</v>
      </c>
      <c r="U30" s="64">
        <f t="shared" si="9"/>
        <v>1.188332667754197E-2</v>
      </c>
      <c r="V30" s="62">
        <f>+SUM(J30:U31)</f>
        <v>5.8502657123642027E-2</v>
      </c>
      <c r="W30" s="28">
        <f>+V30/1000</f>
        <v>5.850265712364203E-5</v>
      </c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</row>
    <row r="31" spans="1:39" ht="24.95" customHeight="1" thickBot="1" x14ac:dyDescent="0.3">
      <c r="A31" s="1"/>
      <c r="B31" s="27"/>
      <c r="C31" s="49"/>
      <c r="D31" s="73"/>
      <c r="E31" s="55"/>
      <c r="F31" s="89"/>
      <c r="G31" s="7" t="s">
        <v>56</v>
      </c>
      <c r="H31" s="9">
        <v>16.5</v>
      </c>
      <c r="I31" s="5" t="s">
        <v>57</v>
      </c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3"/>
      <c r="W31" s="29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</row>
    <row r="32" spans="1:39" ht="20.100000000000001" customHeight="1" x14ac:dyDescent="0.25">
      <c r="A32" s="1"/>
      <c r="B32" s="25" t="s">
        <v>53</v>
      </c>
      <c r="C32" s="47" t="s">
        <v>44</v>
      </c>
      <c r="D32" s="50" t="s">
        <v>29</v>
      </c>
      <c r="E32" s="53"/>
      <c r="F32" s="56" t="s">
        <v>64</v>
      </c>
      <c r="G32" s="6" t="s">
        <v>55</v>
      </c>
      <c r="H32" s="8">
        <v>0.15</v>
      </c>
      <c r="I32" s="4"/>
      <c r="J32" s="66">
        <f>+($H32*($H33^0.91)*($H34^1.02)+$H32*($H33^0.91)*($H35^1.02))*$H36*J$11/1000</f>
        <v>3.9895489951493386</v>
      </c>
      <c r="K32" s="66">
        <f t="shared" ref="K32:U32" si="10">+($H32*($H33^0.91)*($H34^1.02)+$H32*($H33^0.91)*($H35^1.02))*$H36*K$11/1000</f>
        <v>4.1725558297892169</v>
      </c>
      <c r="L32" s="66">
        <f t="shared" si="10"/>
        <v>5.3621002549484231</v>
      </c>
      <c r="M32" s="66">
        <f t="shared" si="10"/>
        <v>4.1725558297892169</v>
      </c>
      <c r="N32" s="66">
        <f t="shared" si="10"/>
        <v>4.0993530959332656</v>
      </c>
      <c r="O32" s="66">
        <f t="shared" si="10"/>
        <v>4.3006606140371311</v>
      </c>
      <c r="P32" s="66">
        <f t="shared" si="10"/>
        <v>4.9777859022046798</v>
      </c>
      <c r="Q32" s="66">
        <f t="shared" si="10"/>
        <v>4.7032756502448629</v>
      </c>
      <c r="R32" s="66">
        <f t="shared" si="10"/>
        <v>2.8732073038460832</v>
      </c>
      <c r="S32" s="66">
        <f t="shared" si="10"/>
        <v>3.0928155054139368</v>
      </c>
      <c r="T32" s="66">
        <f t="shared" si="10"/>
        <v>7.3019727021311294</v>
      </c>
      <c r="U32" s="66">
        <f t="shared" si="10"/>
        <v>9.6993622359135294</v>
      </c>
      <c r="V32" s="30">
        <f>SUM(J32:U36)</f>
        <v>58.745193919400819</v>
      </c>
      <c r="W32" s="30">
        <f>+V32/1000</f>
        <v>5.874519391940082E-2</v>
      </c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</row>
    <row r="33" spans="1:39" ht="20.100000000000001" customHeight="1" x14ac:dyDescent="0.25">
      <c r="A33" s="1"/>
      <c r="B33" s="26"/>
      <c r="C33" s="48"/>
      <c r="D33" s="51"/>
      <c r="E33" s="54"/>
      <c r="F33" s="57"/>
      <c r="G33" s="10" t="s">
        <v>65</v>
      </c>
      <c r="H33" s="11">
        <v>0.2</v>
      </c>
      <c r="I33" s="12" t="s">
        <v>66</v>
      </c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31"/>
      <c r="W33" s="3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</row>
    <row r="34" spans="1:39" ht="20.100000000000001" customHeight="1" x14ac:dyDescent="0.25">
      <c r="A34" s="1"/>
      <c r="B34" s="26"/>
      <c r="C34" s="48"/>
      <c r="D34" s="51"/>
      <c r="E34" s="54"/>
      <c r="F34" s="57"/>
      <c r="G34" s="10" t="s">
        <v>67</v>
      </c>
      <c r="H34" s="11">
        <f>+H35+21</f>
        <v>37.4</v>
      </c>
      <c r="I34" s="12" t="s">
        <v>68</v>
      </c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31"/>
      <c r="W34" s="3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</row>
    <row r="35" spans="1:39" ht="20.100000000000001" customHeight="1" x14ac:dyDescent="0.25">
      <c r="A35" s="1"/>
      <c r="B35" s="26"/>
      <c r="C35" s="48"/>
      <c r="D35" s="51"/>
      <c r="E35" s="54"/>
      <c r="F35" s="57"/>
      <c r="G35" s="10" t="s">
        <v>69</v>
      </c>
      <c r="H35" s="11">
        <v>16.399999999999999</v>
      </c>
      <c r="I35" s="12" t="s">
        <v>68</v>
      </c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31"/>
      <c r="W35" s="3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</row>
    <row r="36" spans="1:39" ht="20.100000000000001" customHeight="1" thickBot="1" x14ac:dyDescent="0.3">
      <c r="A36" s="1"/>
      <c r="B36" s="26"/>
      <c r="C36" s="49"/>
      <c r="D36" s="52"/>
      <c r="E36" s="55"/>
      <c r="F36" s="58"/>
      <c r="G36" s="10" t="s">
        <v>70</v>
      </c>
      <c r="H36" s="11">
        <v>9.17</v>
      </c>
      <c r="I36" s="12" t="s">
        <v>71</v>
      </c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32"/>
      <c r="W36" s="32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</row>
    <row r="37" spans="1:39" ht="20.100000000000001" customHeight="1" x14ac:dyDescent="0.25">
      <c r="A37" s="1"/>
      <c r="B37" s="26"/>
      <c r="C37" s="47" t="s">
        <v>45</v>
      </c>
      <c r="D37" s="50" t="s">
        <v>30</v>
      </c>
      <c r="E37" s="53"/>
      <c r="F37" s="56" t="s">
        <v>64</v>
      </c>
      <c r="G37" s="6" t="s">
        <v>55</v>
      </c>
      <c r="H37" s="8">
        <v>50.741999999999997</v>
      </c>
      <c r="I37" s="4"/>
      <c r="J37" s="66">
        <f>+((($H37*($H44/12)^$H38*($H45/30)^$H40)/(($H41/0.5)^$H39))-$H42)*J11*$H43/1000*2</f>
        <v>1.7313375354956915</v>
      </c>
      <c r="K37" s="66">
        <f t="shared" ref="K37:U37" si="11">+((($H37*($H44/12)^$H38*($H45/30)^$H40)/(($H41/0.5)^$H39))-$H42)*K11*$H43/1000*2</f>
        <v>1.810756688500081</v>
      </c>
      <c r="L37" s="66">
        <f t="shared" si="11"/>
        <v>2.3269811830286131</v>
      </c>
      <c r="M37" s="66">
        <f t="shared" si="11"/>
        <v>1.810756688500081</v>
      </c>
      <c r="N37" s="66">
        <f t="shared" si="11"/>
        <v>1.7789890272983253</v>
      </c>
      <c r="O37" s="66">
        <f t="shared" si="11"/>
        <v>1.866350095603154</v>
      </c>
      <c r="P37" s="66">
        <f t="shared" si="11"/>
        <v>2.1602009617193949</v>
      </c>
      <c r="Q37" s="66">
        <f t="shared" si="11"/>
        <v>2.041072232212811</v>
      </c>
      <c r="R37" s="66">
        <f t="shared" si="11"/>
        <v>1.2468807021689154</v>
      </c>
      <c r="S37" s="66">
        <f t="shared" si="11"/>
        <v>1.3421836857741829</v>
      </c>
      <c r="T37" s="66">
        <f t="shared" si="11"/>
        <v>3.1688242048751416</v>
      </c>
      <c r="U37" s="66">
        <f t="shared" si="11"/>
        <v>4.2092151092326446</v>
      </c>
      <c r="V37" s="30">
        <f>SUM(J37:U45)</f>
        <v>25.493548114409037</v>
      </c>
      <c r="W37" s="30">
        <f>+V37/1000</f>
        <v>2.5493548114409039E-2</v>
      </c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</row>
    <row r="38" spans="1:39" ht="20.100000000000001" customHeight="1" x14ac:dyDescent="0.25">
      <c r="A38" s="1"/>
      <c r="B38" s="26"/>
      <c r="C38" s="48"/>
      <c r="D38" s="51"/>
      <c r="E38" s="54"/>
      <c r="F38" s="57"/>
      <c r="G38" s="10" t="s">
        <v>72</v>
      </c>
      <c r="H38" s="11">
        <v>1</v>
      </c>
      <c r="I38" s="12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31"/>
      <c r="W38" s="3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</row>
    <row r="39" spans="1:39" ht="20.100000000000001" customHeight="1" x14ac:dyDescent="0.25">
      <c r="A39" s="1"/>
      <c r="B39" s="26"/>
      <c r="C39" s="48"/>
      <c r="D39" s="51"/>
      <c r="E39" s="54"/>
      <c r="F39" s="57"/>
      <c r="G39" s="10" t="s">
        <v>73</v>
      </c>
      <c r="H39" s="11">
        <v>0.2</v>
      </c>
      <c r="I39" s="12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31"/>
      <c r="W39" s="3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</row>
    <row r="40" spans="1:39" ht="20.100000000000001" customHeight="1" x14ac:dyDescent="0.25">
      <c r="A40" s="1"/>
      <c r="B40" s="26"/>
      <c r="C40" s="48"/>
      <c r="D40" s="51"/>
      <c r="E40" s="54"/>
      <c r="F40" s="57"/>
      <c r="G40" s="10" t="s">
        <v>74</v>
      </c>
      <c r="H40" s="11">
        <v>0.5</v>
      </c>
      <c r="I40" s="12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31"/>
      <c r="W40" s="3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</row>
    <row r="41" spans="1:39" ht="20.100000000000001" customHeight="1" x14ac:dyDescent="0.25">
      <c r="A41" s="1"/>
      <c r="B41" s="26"/>
      <c r="C41" s="48"/>
      <c r="D41" s="51"/>
      <c r="E41" s="54"/>
      <c r="F41" s="57"/>
      <c r="G41" s="10" t="s">
        <v>56</v>
      </c>
      <c r="H41" s="11">
        <v>2.5</v>
      </c>
      <c r="I41" s="12" t="s">
        <v>57</v>
      </c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31"/>
      <c r="W41" s="3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</row>
    <row r="42" spans="1:39" ht="20.100000000000001" customHeight="1" x14ac:dyDescent="0.25">
      <c r="A42" s="1"/>
      <c r="B42" s="26"/>
      <c r="C42" s="48"/>
      <c r="D42" s="51"/>
      <c r="E42" s="54"/>
      <c r="F42" s="57"/>
      <c r="G42" s="10" t="s">
        <v>75</v>
      </c>
      <c r="H42" s="11">
        <v>0.10148</v>
      </c>
      <c r="I42" s="12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31"/>
      <c r="W42" s="3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</row>
    <row r="43" spans="1:39" ht="20.100000000000001" customHeight="1" x14ac:dyDescent="0.25">
      <c r="A43" s="1"/>
      <c r="B43" s="26"/>
      <c r="C43" s="48"/>
      <c r="D43" s="51"/>
      <c r="E43" s="54"/>
      <c r="F43" s="57"/>
      <c r="G43" s="10" t="s">
        <v>70</v>
      </c>
      <c r="H43" s="11">
        <v>0.13</v>
      </c>
      <c r="I43" s="12" t="s">
        <v>71</v>
      </c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31"/>
      <c r="W43" s="3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</row>
    <row r="44" spans="1:39" ht="20.100000000000001" customHeight="1" x14ac:dyDescent="0.25">
      <c r="A44" s="1"/>
      <c r="B44" s="26"/>
      <c r="C44" s="48"/>
      <c r="D44" s="51"/>
      <c r="E44" s="54"/>
      <c r="F44" s="57"/>
      <c r="G44" s="10" t="s">
        <v>76</v>
      </c>
      <c r="H44" s="11">
        <v>10</v>
      </c>
      <c r="I44" s="12" t="s">
        <v>57</v>
      </c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31"/>
      <c r="W44" s="3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</row>
    <row r="45" spans="1:39" ht="20.100000000000001" customHeight="1" thickBot="1" x14ac:dyDescent="0.3">
      <c r="A45" s="1"/>
      <c r="B45" s="26"/>
      <c r="C45" s="49"/>
      <c r="D45" s="52"/>
      <c r="E45" s="55"/>
      <c r="F45" s="58"/>
      <c r="G45" s="10" t="s">
        <v>77</v>
      </c>
      <c r="H45" s="11">
        <v>30</v>
      </c>
      <c r="I45" s="12" t="s">
        <v>78</v>
      </c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32"/>
      <c r="W45" s="32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0.100000000000001" customHeight="1" thickBot="1" x14ac:dyDescent="0.3">
      <c r="A46" s="1"/>
      <c r="B46" s="27"/>
      <c r="C46" s="17" t="s">
        <v>46</v>
      </c>
      <c r="D46" s="18" t="s">
        <v>31</v>
      </c>
      <c r="E46" s="90" t="s">
        <v>96</v>
      </c>
      <c r="F46" s="91"/>
      <c r="G46" s="91"/>
      <c r="H46" s="91"/>
      <c r="I46" s="92"/>
      <c r="J46" s="22" t="s">
        <v>94</v>
      </c>
      <c r="K46" s="22" t="s">
        <v>94</v>
      </c>
      <c r="L46" s="22" t="s">
        <v>94</v>
      </c>
      <c r="M46" s="22" t="s">
        <v>94</v>
      </c>
      <c r="N46" s="22" t="s">
        <v>94</v>
      </c>
      <c r="O46" s="22" t="s">
        <v>94</v>
      </c>
      <c r="P46" s="22" t="s">
        <v>94</v>
      </c>
      <c r="Q46" s="22" t="s">
        <v>94</v>
      </c>
      <c r="R46" s="22" t="s">
        <v>94</v>
      </c>
      <c r="S46" s="22" t="s">
        <v>94</v>
      </c>
      <c r="T46" s="22" t="s">
        <v>94</v>
      </c>
      <c r="U46" s="22" t="s">
        <v>94</v>
      </c>
      <c r="V46" s="23" t="s">
        <v>94</v>
      </c>
      <c r="W46" s="23" t="s">
        <v>94</v>
      </c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</row>
    <row r="47" spans="1:39" ht="24.95" customHeight="1" x14ac:dyDescent="0.25">
      <c r="A47" s="1"/>
      <c r="B47" s="25" t="s">
        <v>97</v>
      </c>
      <c r="C47" s="47" t="s">
        <v>47</v>
      </c>
      <c r="D47" s="50" t="s">
        <v>32</v>
      </c>
      <c r="E47" s="53"/>
      <c r="F47" s="56" t="s">
        <v>63</v>
      </c>
      <c r="G47" s="6" t="s">
        <v>55</v>
      </c>
      <c r="H47" s="8">
        <v>5.2999999999999999E-2</v>
      </c>
      <c r="I47" s="4"/>
      <c r="J47" s="64">
        <f t="shared" ref="J47:U47" si="12">+($H47*0.0016*((J$6/2.2)^1.3)/(($H48/2)^1.4))*(J$9+J$10)</f>
        <v>1.1396468693733211E-2</v>
      </c>
      <c r="K47" s="64">
        <f t="shared" si="12"/>
        <v>1.3858932512110185E-2</v>
      </c>
      <c r="L47" s="64">
        <f t="shared" si="12"/>
        <v>1.4575536673450656E-2</v>
      </c>
      <c r="M47" s="64">
        <f t="shared" si="12"/>
        <v>1.3251540071532494E-2</v>
      </c>
      <c r="N47" s="64">
        <f t="shared" si="12"/>
        <v>1.4322915683743187E-2</v>
      </c>
      <c r="O47" s="64">
        <f t="shared" si="12"/>
        <v>1.6236587414323461E-2</v>
      </c>
      <c r="P47" s="64">
        <f t="shared" si="12"/>
        <v>2.0020484155615189E-2</v>
      </c>
      <c r="Q47" s="64">
        <f t="shared" si="12"/>
        <v>1.6403347282259756E-2</v>
      </c>
      <c r="R47" s="64">
        <f t="shared" si="12"/>
        <v>1.1871338786079282E-2</v>
      </c>
      <c r="S47" s="64">
        <f t="shared" si="12"/>
        <v>1.3391850545208158E-2</v>
      </c>
      <c r="T47" s="64">
        <f t="shared" si="12"/>
        <v>3.2917520646918191E-2</v>
      </c>
      <c r="U47" s="64">
        <f t="shared" si="12"/>
        <v>4.5595874470635837E-2</v>
      </c>
      <c r="V47" s="40">
        <f>SUM(J47:U48)</f>
        <v>0.22384239693560964</v>
      </c>
      <c r="W47" s="33">
        <f>+V47/1000</f>
        <v>2.2384239693560965E-4</v>
      </c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</row>
    <row r="48" spans="1:39" ht="24.95" customHeight="1" thickBot="1" x14ac:dyDescent="0.3">
      <c r="A48" s="1"/>
      <c r="B48" s="26"/>
      <c r="C48" s="49"/>
      <c r="D48" s="52"/>
      <c r="E48" s="55"/>
      <c r="F48" s="58"/>
      <c r="G48" s="7" t="s">
        <v>56</v>
      </c>
      <c r="H48" s="9">
        <v>16.5</v>
      </c>
      <c r="I48" s="5" t="s">
        <v>57</v>
      </c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42"/>
      <c r="W48" s="35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</row>
    <row r="49" spans="1:39" ht="24.95" customHeight="1" thickBot="1" x14ac:dyDescent="0.3">
      <c r="A49" s="1"/>
      <c r="B49" s="26"/>
      <c r="C49" s="17" t="s">
        <v>48</v>
      </c>
      <c r="D49" s="18" t="s">
        <v>33</v>
      </c>
      <c r="E49" s="90" t="s">
        <v>96</v>
      </c>
      <c r="F49" s="91"/>
      <c r="G49" s="91"/>
      <c r="H49" s="91"/>
      <c r="I49" s="92"/>
      <c r="J49" s="22" t="s">
        <v>94</v>
      </c>
      <c r="K49" s="22" t="s">
        <v>94</v>
      </c>
      <c r="L49" s="22" t="s">
        <v>94</v>
      </c>
      <c r="M49" s="22" t="s">
        <v>94</v>
      </c>
      <c r="N49" s="22" t="s">
        <v>94</v>
      </c>
      <c r="O49" s="22" t="s">
        <v>94</v>
      </c>
      <c r="P49" s="22" t="s">
        <v>94</v>
      </c>
      <c r="Q49" s="22" t="s">
        <v>94</v>
      </c>
      <c r="R49" s="22" t="s">
        <v>94</v>
      </c>
      <c r="S49" s="22" t="s">
        <v>94</v>
      </c>
      <c r="T49" s="22" t="s">
        <v>94</v>
      </c>
      <c r="U49" s="22" t="s">
        <v>94</v>
      </c>
      <c r="V49" s="23" t="s">
        <v>94</v>
      </c>
      <c r="W49" s="23" t="s">
        <v>94</v>
      </c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</row>
    <row r="50" spans="1:39" ht="20.100000000000001" customHeight="1" x14ac:dyDescent="0.25">
      <c r="A50" s="1"/>
      <c r="B50" s="26"/>
      <c r="C50" s="47" t="s">
        <v>49</v>
      </c>
      <c r="D50" s="50" t="s">
        <v>34</v>
      </c>
      <c r="E50" s="53"/>
      <c r="F50" s="56" t="s">
        <v>64</v>
      </c>
      <c r="G50" s="6" t="s">
        <v>55</v>
      </c>
      <c r="H50" s="8">
        <v>42.284999999999997</v>
      </c>
      <c r="I50" s="4"/>
      <c r="J50" s="59">
        <f>+(($H50*(($H53/12)^$H51)*(($H54/3)^$H52))+($H50*(($H53/12)^$H51)*(($H55/3)^$H52)))*$H56/1000*J$11</f>
        <v>44.030491398609577</v>
      </c>
      <c r="K50" s="59">
        <f t="shared" ref="K50:U50" si="13">+(($H50*(($H53/12)^$H51)*(($H54/3)^$H52))+($H50*(($H53/12)^$H51)*(($H55/3)^$H52)))*$H56/1000*K$11</f>
        <v>46.050238710472399</v>
      </c>
      <c r="L50" s="59">
        <f t="shared" si="13"/>
        <v>59.178596237580756</v>
      </c>
      <c r="M50" s="59">
        <f t="shared" si="13"/>
        <v>46.050238710472399</v>
      </c>
      <c r="N50" s="59">
        <f t="shared" si="13"/>
        <v>45.242339785727268</v>
      </c>
      <c r="O50" s="59">
        <f t="shared" si="13"/>
        <v>47.464061828776373</v>
      </c>
      <c r="P50" s="59">
        <f t="shared" si="13"/>
        <v>54.937126882668828</v>
      </c>
      <c r="Q50" s="59">
        <f t="shared" si="13"/>
        <v>51.907505914874591</v>
      </c>
      <c r="R50" s="59">
        <f t="shared" si="13"/>
        <v>31.710032796246345</v>
      </c>
      <c r="S50" s="59">
        <f t="shared" si="13"/>
        <v>34.133729570481734</v>
      </c>
      <c r="T50" s="59">
        <f t="shared" si="13"/>
        <v>80.587917743326699</v>
      </c>
      <c r="U50" s="59">
        <f t="shared" si="13"/>
        <v>107.04660752872969</v>
      </c>
      <c r="V50" s="40">
        <f>SUM(J50:U56)</f>
        <v>648.33888710796668</v>
      </c>
      <c r="W50" s="40">
        <f>+V50/1000</f>
        <v>0.64833888710796672</v>
      </c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</row>
    <row r="51" spans="1:39" ht="20.100000000000001" customHeight="1" x14ac:dyDescent="0.25">
      <c r="A51" s="1"/>
      <c r="B51" s="26"/>
      <c r="C51" s="48"/>
      <c r="D51" s="51"/>
      <c r="E51" s="54"/>
      <c r="F51" s="57"/>
      <c r="G51" s="10" t="s">
        <v>72</v>
      </c>
      <c r="H51" s="11">
        <v>0.9</v>
      </c>
      <c r="I51" s="12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41"/>
      <c r="W51" s="4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</row>
    <row r="52" spans="1:39" ht="20.100000000000001" customHeight="1" x14ac:dyDescent="0.25">
      <c r="A52" s="1"/>
      <c r="B52" s="26"/>
      <c r="C52" s="48"/>
      <c r="D52" s="51"/>
      <c r="E52" s="54"/>
      <c r="F52" s="57"/>
      <c r="G52" s="10" t="s">
        <v>91</v>
      </c>
      <c r="H52" s="11">
        <v>0.45</v>
      </c>
      <c r="I52" s="12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41"/>
      <c r="W52" s="4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</row>
    <row r="53" spans="1:39" ht="20.100000000000001" customHeight="1" x14ac:dyDescent="0.25">
      <c r="A53" s="1"/>
      <c r="B53" s="26"/>
      <c r="C53" s="48"/>
      <c r="D53" s="51"/>
      <c r="E53" s="54"/>
      <c r="F53" s="57"/>
      <c r="G53" s="10" t="s">
        <v>76</v>
      </c>
      <c r="H53" s="11">
        <v>10</v>
      </c>
      <c r="I53" s="12" t="s">
        <v>57</v>
      </c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41"/>
      <c r="W53" s="4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</row>
    <row r="54" spans="1:39" ht="20.100000000000001" customHeight="1" x14ac:dyDescent="0.25">
      <c r="A54" s="1"/>
      <c r="B54" s="26"/>
      <c r="C54" s="48"/>
      <c r="D54" s="51"/>
      <c r="E54" s="54"/>
      <c r="F54" s="57"/>
      <c r="G54" s="10" t="s">
        <v>67</v>
      </c>
      <c r="H54" s="11">
        <f>+H55+21</f>
        <v>37.4</v>
      </c>
      <c r="I54" s="12" t="s">
        <v>68</v>
      </c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41"/>
      <c r="W54" s="4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</row>
    <row r="55" spans="1:39" ht="20.100000000000001" customHeight="1" x14ac:dyDescent="0.25">
      <c r="A55" s="1"/>
      <c r="B55" s="26"/>
      <c r="C55" s="48"/>
      <c r="D55" s="51"/>
      <c r="E55" s="54"/>
      <c r="F55" s="57"/>
      <c r="G55" s="10" t="s">
        <v>69</v>
      </c>
      <c r="H55" s="11">
        <v>16.399999999999999</v>
      </c>
      <c r="I55" s="12" t="s">
        <v>68</v>
      </c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41"/>
      <c r="W55" s="4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</row>
    <row r="56" spans="1:39" ht="20.100000000000001" customHeight="1" thickBot="1" x14ac:dyDescent="0.3">
      <c r="A56" s="1"/>
      <c r="B56" s="27"/>
      <c r="C56" s="49"/>
      <c r="D56" s="52"/>
      <c r="E56" s="55"/>
      <c r="F56" s="58"/>
      <c r="G56" s="7" t="s">
        <v>70</v>
      </c>
      <c r="H56" s="9">
        <v>1.07</v>
      </c>
      <c r="I56" s="20" t="s">
        <v>71</v>
      </c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42"/>
      <c r="W56" s="42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</row>
    <row r="57" spans="1:39" ht="15.75" thickBot="1" x14ac:dyDescent="0.3">
      <c r="A57" s="1"/>
      <c r="B57" s="44" t="s">
        <v>93</v>
      </c>
      <c r="C57" s="45"/>
      <c r="D57" s="45"/>
      <c r="E57" s="45"/>
      <c r="F57" s="45"/>
      <c r="G57" s="45"/>
      <c r="H57" s="45"/>
      <c r="I57" s="46"/>
      <c r="J57" s="21">
        <f t="shared" ref="J57:W57" si="14">+SUM(J12:J56)</f>
        <v>50.464427866936326</v>
      </c>
      <c r="K57" s="21">
        <f t="shared" si="14"/>
        <v>52.857176472966501</v>
      </c>
      <c r="L57" s="21">
        <f t="shared" si="14"/>
        <v>67.413110229524577</v>
      </c>
      <c r="M57" s="21">
        <f t="shared" si="14"/>
        <v>52.573133768178174</v>
      </c>
      <c r="N57" s="21">
        <f t="shared" si="14"/>
        <v>51.805690857519075</v>
      </c>
      <c r="O57" s="21">
        <f t="shared" si="14"/>
        <v>54.349272849139474</v>
      </c>
      <c r="P57" s="21">
        <f t="shared" si="14"/>
        <v>62.890266037486199</v>
      </c>
      <c r="Q57" s="21">
        <f t="shared" si="14"/>
        <v>59.384555578025854</v>
      </c>
      <c r="R57" s="21">
        <f t="shared" si="14"/>
        <v>36.346429897534534</v>
      </c>
      <c r="S57" s="21">
        <f t="shared" si="14"/>
        <v>39.082687773185441</v>
      </c>
      <c r="T57" s="21">
        <f t="shared" si="14"/>
        <v>92.009328469456435</v>
      </c>
      <c r="U57" s="21">
        <f t="shared" si="14"/>
        <v>122.0364036353843</v>
      </c>
      <c r="V57" s="21">
        <f t="shared" si="14"/>
        <v>741.21248343533694</v>
      </c>
      <c r="W57" s="21">
        <f t="shared" si="14"/>
        <v>0.74121248343533697</v>
      </c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</row>
    <row r="58" spans="1:39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</row>
    <row r="59" spans="1:39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</row>
    <row r="60" spans="1:39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</row>
    <row r="61" spans="1:39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</row>
    <row r="62" spans="1:39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</row>
    <row r="63" spans="1:39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</row>
    <row r="64" spans="1:39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</row>
    <row r="65" spans="1:39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</row>
    <row r="66" spans="1:39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</row>
    <row r="67" spans="1:39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</row>
    <row r="68" spans="1:39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</row>
    <row r="69" spans="1:39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</row>
    <row r="70" spans="1:39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</row>
    <row r="71" spans="1:39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</row>
    <row r="72" spans="1:39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</row>
    <row r="73" spans="1:39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</row>
    <row r="74" spans="1:39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</row>
    <row r="75" spans="1:39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</row>
    <row r="76" spans="1:39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</row>
    <row r="77" spans="1:39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</row>
    <row r="78" spans="1:39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</row>
    <row r="79" spans="1:39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</row>
    <row r="80" spans="1:39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</row>
    <row r="81" spans="1:39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</row>
    <row r="82" spans="1:39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</row>
    <row r="83" spans="1:39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</row>
    <row r="84" spans="1:39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</row>
    <row r="85" spans="1:39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</row>
    <row r="86" spans="1:39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</row>
    <row r="87" spans="1:39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</row>
    <row r="88" spans="1:39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</row>
    <row r="89" spans="1:39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</row>
    <row r="90" spans="1:39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</row>
    <row r="91" spans="1:39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</row>
    <row r="92" spans="1:39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</row>
    <row r="93" spans="1:39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</row>
    <row r="94" spans="1:39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</row>
    <row r="95" spans="1:39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</row>
    <row r="96" spans="1:39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</row>
    <row r="97" spans="1:39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</row>
    <row r="98" spans="1:39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</row>
    <row r="99" spans="1:39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</row>
    <row r="100" spans="1:39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</row>
    <row r="101" spans="1:39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</row>
    <row r="102" spans="1:39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</row>
    <row r="103" spans="1:39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</row>
    <row r="104" spans="1:39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</row>
    <row r="105" spans="1:39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</row>
    <row r="106" spans="1:39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</row>
    <row r="107" spans="1:39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</row>
    <row r="108" spans="1:39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</row>
    <row r="109" spans="1:39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</row>
    <row r="110" spans="1:39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</row>
    <row r="111" spans="1:39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</row>
    <row r="112" spans="1:39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</row>
    <row r="113" spans="1:39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</row>
    <row r="114" spans="1:39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</row>
    <row r="115" spans="1:39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</row>
    <row r="116" spans="1:39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</row>
    <row r="117" spans="1:39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</row>
    <row r="118" spans="1:39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</row>
    <row r="119" spans="1:39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</row>
    <row r="120" spans="1:39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</row>
    <row r="121" spans="1:39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</row>
    <row r="122" spans="1:39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</row>
    <row r="123" spans="1:39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</row>
    <row r="124" spans="1:39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</row>
    <row r="125" spans="1:39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</row>
    <row r="126" spans="1:39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</row>
    <row r="127" spans="1:39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</row>
    <row r="128" spans="1:39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</row>
    <row r="129" spans="1:39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</row>
    <row r="130" spans="1:39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</row>
    <row r="131" spans="1:39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</row>
    <row r="132" spans="1:39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</row>
    <row r="133" spans="1:39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</row>
    <row r="134" spans="1:39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</row>
    <row r="135" spans="1:39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</row>
    <row r="136" spans="1:39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</row>
    <row r="137" spans="1:39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</row>
    <row r="138" spans="1:39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</row>
    <row r="139" spans="1:39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</row>
    <row r="140" spans="1:39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</row>
    <row r="141" spans="1:39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</row>
    <row r="142" spans="1:39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</row>
    <row r="143" spans="1:39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</row>
    <row r="144" spans="1:39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</row>
    <row r="145" spans="1:39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</row>
    <row r="146" spans="1:39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</row>
    <row r="147" spans="1:39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</row>
    <row r="148" spans="1:39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</row>
    <row r="149" spans="1:39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</row>
    <row r="150" spans="1:39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</row>
    <row r="151" spans="1:39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</row>
    <row r="152" spans="1:39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</row>
    <row r="153" spans="1:39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</row>
    <row r="154" spans="1:39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</row>
    <row r="155" spans="1:39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</row>
    <row r="156" spans="1:39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</row>
    <row r="157" spans="1:39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</row>
    <row r="158" spans="1:39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</row>
    <row r="159" spans="1:39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</row>
    <row r="160" spans="1:39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</row>
    <row r="161" spans="1:39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</row>
    <row r="162" spans="1:39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</row>
    <row r="163" spans="1:39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</row>
    <row r="164" spans="1:39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</row>
    <row r="165" spans="1:39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</row>
    <row r="166" spans="1:39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</row>
    <row r="167" spans="1:39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</row>
    <row r="168" spans="1:39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</row>
    <row r="169" spans="1:39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</row>
    <row r="170" spans="1:39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</row>
    <row r="171" spans="1:39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</row>
    <row r="172" spans="1:39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</row>
    <row r="173" spans="1:39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</row>
    <row r="174" spans="1:39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</row>
    <row r="175" spans="1:39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</row>
    <row r="176" spans="1:39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</row>
    <row r="177" spans="1:39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</row>
    <row r="178" spans="1:39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</row>
    <row r="179" spans="1:39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</row>
    <row r="180" spans="1:39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</row>
    <row r="181" spans="1:39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</row>
    <row r="182" spans="1:39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</row>
    <row r="183" spans="1:39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</row>
    <row r="184" spans="1:39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</row>
    <row r="185" spans="1:39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</row>
    <row r="186" spans="1:39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</row>
    <row r="187" spans="1:39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</row>
    <row r="188" spans="1:39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</row>
    <row r="189" spans="1:39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</row>
    <row r="190" spans="1:39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</row>
    <row r="191" spans="1:39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</row>
    <row r="192" spans="1:39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</row>
    <row r="193" spans="1:39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</row>
    <row r="194" spans="1:39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</row>
    <row r="195" spans="1:39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</row>
    <row r="196" spans="1:39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</row>
    <row r="197" spans="1:39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</row>
    <row r="198" spans="1:39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</row>
    <row r="199" spans="1:39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</row>
    <row r="200" spans="1:39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</row>
    <row r="201" spans="1:39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</row>
    <row r="202" spans="1:39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</row>
    <row r="203" spans="1:39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</row>
    <row r="204" spans="1:39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</row>
    <row r="205" spans="1:39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</row>
    <row r="206" spans="1:39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</row>
    <row r="207" spans="1:39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</row>
    <row r="208" spans="1:39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</row>
    <row r="209" spans="1:39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</row>
    <row r="210" spans="1:39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</row>
    <row r="211" spans="1:39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</row>
    <row r="212" spans="1:39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</row>
  </sheetData>
  <mergeCells count="273">
    <mergeCell ref="W5:W11"/>
    <mergeCell ref="G6:I6"/>
    <mergeCell ref="G7:I7"/>
    <mergeCell ref="G8:I8"/>
    <mergeCell ref="G9:I9"/>
    <mergeCell ref="G10:I10"/>
    <mergeCell ref="G11:I11"/>
    <mergeCell ref="B5:B11"/>
    <mergeCell ref="C5:D11"/>
    <mergeCell ref="E5:E11"/>
    <mergeCell ref="F5:F11"/>
    <mergeCell ref="G5:I5"/>
    <mergeCell ref="V5:V11"/>
    <mergeCell ref="W12:W13"/>
    <mergeCell ref="C14:C15"/>
    <mergeCell ref="D14:D15"/>
    <mergeCell ref="E14:E15"/>
    <mergeCell ref="F14:F15"/>
    <mergeCell ref="J14:J15"/>
    <mergeCell ref="K14:K15"/>
    <mergeCell ref="L14:L15"/>
    <mergeCell ref="M14:M15"/>
    <mergeCell ref="N14:N15"/>
    <mergeCell ref="Q12:Q13"/>
    <mergeCell ref="R12:R13"/>
    <mergeCell ref="S12:S13"/>
    <mergeCell ref="T12:T13"/>
    <mergeCell ref="U12:U13"/>
    <mergeCell ref="V12:V13"/>
    <mergeCell ref="K12:K13"/>
    <mergeCell ref="L12:L13"/>
    <mergeCell ref="M12:M13"/>
    <mergeCell ref="N12:N13"/>
    <mergeCell ref="O12:O13"/>
    <mergeCell ref="P12:P13"/>
    <mergeCell ref="C12:C13"/>
    <mergeCell ref="D12:D13"/>
    <mergeCell ref="U14:U15"/>
    <mergeCell ref="V14:V15"/>
    <mergeCell ref="W14:W15"/>
    <mergeCell ref="C16:C17"/>
    <mergeCell ref="D16:D17"/>
    <mergeCell ref="E16:E17"/>
    <mergeCell ref="F16:F17"/>
    <mergeCell ref="J16:J17"/>
    <mergeCell ref="K16:K17"/>
    <mergeCell ref="L16:L17"/>
    <mergeCell ref="O14:O15"/>
    <mergeCell ref="P14:P15"/>
    <mergeCell ref="Q14:Q15"/>
    <mergeCell ref="R14:R15"/>
    <mergeCell ref="S14:S15"/>
    <mergeCell ref="T14:T15"/>
    <mergeCell ref="S16:S17"/>
    <mergeCell ref="T16:T17"/>
    <mergeCell ref="U16:U17"/>
    <mergeCell ref="V16:V17"/>
    <mergeCell ref="W16:W17"/>
    <mergeCell ref="Q16:Q17"/>
    <mergeCell ref="R16:R17"/>
    <mergeCell ref="C18:C19"/>
    <mergeCell ref="D18:D19"/>
    <mergeCell ref="E18:E19"/>
    <mergeCell ref="F18:F19"/>
    <mergeCell ref="J18:J19"/>
    <mergeCell ref="M16:M17"/>
    <mergeCell ref="N16:N17"/>
    <mergeCell ref="O16:O17"/>
    <mergeCell ref="P16:P17"/>
    <mergeCell ref="V18:V19"/>
    <mergeCell ref="K18:K19"/>
    <mergeCell ref="L18:L19"/>
    <mergeCell ref="M18:M19"/>
    <mergeCell ref="N18:N19"/>
    <mergeCell ref="O18:O19"/>
    <mergeCell ref="P18:P19"/>
    <mergeCell ref="U20:U21"/>
    <mergeCell ref="V20:V21"/>
    <mergeCell ref="K20:K21"/>
    <mergeCell ref="L20:L21"/>
    <mergeCell ref="M20:M21"/>
    <mergeCell ref="N20:N21"/>
    <mergeCell ref="Q18:Q19"/>
    <mergeCell ref="R18:R19"/>
    <mergeCell ref="S18:S19"/>
    <mergeCell ref="T18:T19"/>
    <mergeCell ref="U18:U19"/>
    <mergeCell ref="W20:W21"/>
    <mergeCell ref="B22:B23"/>
    <mergeCell ref="C22:C23"/>
    <mergeCell ref="D22:D23"/>
    <mergeCell ref="E22:E23"/>
    <mergeCell ref="F22:F23"/>
    <mergeCell ref="J22:J23"/>
    <mergeCell ref="K22:K23"/>
    <mergeCell ref="O20:O21"/>
    <mergeCell ref="P20:P21"/>
    <mergeCell ref="Q20:Q21"/>
    <mergeCell ref="R20:R21"/>
    <mergeCell ref="S20:S21"/>
    <mergeCell ref="T20:T21"/>
    <mergeCell ref="B12:B21"/>
    <mergeCell ref="E12:E13"/>
    <mergeCell ref="F12:F13"/>
    <mergeCell ref="J12:J13"/>
    <mergeCell ref="W18:W19"/>
    <mergeCell ref="C20:C21"/>
    <mergeCell ref="D20:D21"/>
    <mergeCell ref="E20:E21"/>
    <mergeCell ref="F20:F21"/>
    <mergeCell ref="J20:J21"/>
    <mergeCell ref="F24:F25"/>
    <mergeCell ref="J24:J25"/>
    <mergeCell ref="R22:R23"/>
    <mergeCell ref="S22:S23"/>
    <mergeCell ref="T22:T23"/>
    <mergeCell ref="U22:U23"/>
    <mergeCell ref="V22:V23"/>
    <mergeCell ref="W22:W23"/>
    <mergeCell ref="L22:L23"/>
    <mergeCell ref="M22:M23"/>
    <mergeCell ref="N22:N23"/>
    <mergeCell ref="O22:O23"/>
    <mergeCell ref="P22:P23"/>
    <mergeCell ref="Q22:Q23"/>
    <mergeCell ref="W24:W25"/>
    <mergeCell ref="Q24:Q25"/>
    <mergeCell ref="R24:R25"/>
    <mergeCell ref="S24:S25"/>
    <mergeCell ref="T24:T25"/>
    <mergeCell ref="U24:U25"/>
    <mergeCell ref="V24:V25"/>
    <mergeCell ref="K24:K25"/>
    <mergeCell ref="L24:L25"/>
    <mergeCell ref="M24:M25"/>
    <mergeCell ref="U28:U29"/>
    <mergeCell ref="C26:C27"/>
    <mergeCell ref="D26:D27"/>
    <mergeCell ref="E26:E27"/>
    <mergeCell ref="F26:F27"/>
    <mergeCell ref="J26:J27"/>
    <mergeCell ref="K26:K27"/>
    <mergeCell ref="L26:L27"/>
    <mergeCell ref="M26:M27"/>
    <mergeCell ref="N26:N27"/>
    <mergeCell ref="N30:N31"/>
    <mergeCell ref="N24:N25"/>
    <mergeCell ref="O24:O25"/>
    <mergeCell ref="P24:P25"/>
    <mergeCell ref="C24:C25"/>
    <mergeCell ref="D24:D25"/>
    <mergeCell ref="U26:U27"/>
    <mergeCell ref="V26:V27"/>
    <mergeCell ref="W26:W27"/>
    <mergeCell ref="C28:C29"/>
    <mergeCell ref="D28:D29"/>
    <mergeCell ref="E28:E29"/>
    <mergeCell ref="F28:F29"/>
    <mergeCell ref="J28:J29"/>
    <mergeCell ref="K28:K29"/>
    <mergeCell ref="L28:L29"/>
    <mergeCell ref="O26:O27"/>
    <mergeCell ref="P26:P27"/>
    <mergeCell ref="Q26:Q27"/>
    <mergeCell ref="R26:R27"/>
    <mergeCell ref="S26:S27"/>
    <mergeCell ref="T26:T27"/>
    <mergeCell ref="S28:S29"/>
    <mergeCell ref="T28:T29"/>
    <mergeCell ref="B32:B46"/>
    <mergeCell ref="V28:V29"/>
    <mergeCell ref="W28:W29"/>
    <mergeCell ref="C30:C31"/>
    <mergeCell ref="D30:D31"/>
    <mergeCell ref="E30:E31"/>
    <mergeCell ref="F30:F31"/>
    <mergeCell ref="J30:J31"/>
    <mergeCell ref="M28:M29"/>
    <mergeCell ref="N28:N29"/>
    <mergeCell ref="O28:O29"/>
    <mergeCell ref="P28:P29"/>
    <mergeCell ref="Q28:Q29"/>
    <mergeCell ref="R28:R29"/>
    <mergeCell ref="W30:W31"/>
    <mergeCell ref="Q30:Q31"/>
    <mergeCell ref="R30:R31"/>
    <mergeCell ref="S30:S31"/>
    <mergeCell ref="T30:T31"/>
    <mergeCell ref="U30:U31"/>
    <mergeCell ref="V30:V31"/>
    <mergeCell ref="K30:K31"/>
    <mergeCell ref="L30:L31"/>
    <mergeCell ref="M30:M31"/>
    <mergeCell ref="C32:C36"/>
    <mergeCell ref="D32:D36"/>
    <mergeCell ref="E32:E36"/>
    <mergeCell ref="F32:F36"/>
    <mergeCell ref="J32:J36"/>
    <mergeCell ref="K32:K36"/>
    <mergeCell ref="L32:L36"/>
    <mergeCell ref="M32:M36"/>
    <mergeCell ref="M37:M45"/>
    <mergeCell ref="O30:O31"/>
    <mergeCell ref="P30:P31"/>
    <mergeCell ref="B24:B31"/>
    <mergeCell ref="E24:E25"/>
    <mergeCell ref="T32:T36"/>
    <mergeCell ref="U32:U36"/>
    <mergeCell ref="V32:V36"/>
    <mergeCell ref="W32:W36"/>
    <mergeCell ref="C37:C45"/>
    <mergeCell ref="D37:D45"/>
    <mergeCell ref="E37:E45"/>
    <mergeCell ref="F37:F45"/>
    <mergeCell ref="J37:J45"/>
    <mergeCell ref="K37:K45"/>
    <mergeCell ref="N32:N36"/>
    <mergeCell ref="O32:O36"/>
    <mergeCell ref="P32:P36"/>
    <mergeCell ref="Q32:Q36"/>
    <mergeCell ref="R32:R36"/>
    <mergeCell ref="S32:S36"/>
    <mergeCell ref="U37:U45"/>
    <mergeCell ref="V37:V45"/>
    <mergeCell ref="W37:W45"/>
    <mergeCell ref="L37:L45"/>
    <mergeCell ref="N37:N45"/>
    <mergeCell ref="O37:O45"/>
    <mergeCell ref="P37:P45"/>
    <mergeCell ref="Q37:Q45"/>
    <mergeCell ref="E46:I46"/>
    <mergeCell ref="C47:C48"/>
    <mergeCell ref="D47:D48"/>
    <mergeCell ref="E47:E48"/>
    <mergeCell ref="F47:F48"/>
    <mergeCell ref="J47:J48"/>
    <mergeCell ref="P47:P48"/>
    <mergeCell ref="R37:R45"/>
    <mergeCell ref="S37:S45"/>
    <mergeCell ref="T37:T45"/>
    <mergeCell ref="W47:W48"/>
    <mergeCell ref="E49:I49"/>
    <mergeCell ref="C50:C56"/>
    <mergeCell ref="D50:D56"/>
    <mergeCell ref="E50:E56"/>
    <mergeCell ref="F50:F56"/>
    <mergeCell ref="J50:J56"/>
    <mergeCell ref="K50:K56"/>
    <mergeCell ref="L50:L56"/>
    <mergeCell ref="M50:M56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N47:N48"/>
    <mergeCell ref="O47:O48"/>
    <mergeCell ref="T50:T56"/>
    <mergeCell ref="U50:U56"/>
    <mergeCell ref="V50:V56"/>
    <mergeCell ref="W50:W56"/>
    <mergeCell ref="B57:I57"/>
    <mergeCell ref="N50:N56"/>
    <mergeCell ref="O50:O56"/>
    <mergeCell ref="P50:P56"/>
    <mergeCell ref="Q50:Q56"/>
    <mergeCell ref="R50:R56"/>
    <mergeCell ref="S50:S56"/>
    <mergeCell ref="B47:B5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MP Total</vt:lpstr>
      <vt:lpstr>MP10</vt:lpstr>
      <vt:lpstr>MP2.5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Probook 4530s</dc:creator>
  <cp:lastModifiedBy>Evelyn Fuentes Diaz</cp:lastModifiedBy>
  <dcterms:created xsi:type="dcterms:W3CDTF">2015-01-09T01:44:44Z</dcterms:created>
  <dcterms:modified xsi:type="dcterms:W3CDTF">2016-01-06T20:46:53Z</dcterms:modified>
</cp:coreProperties>
</file>